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ăm 2024\HĐND\"/>
    </mc:Choice>
  </mc:AlternateContent>
  <bookViews>
    <workbookView xWindow="0" yWindow="0" windowWidth="15360" windowHeight="7740" firstSheet="5" activeTab="11"/>
  </bookViews>
  <sheets>
    <sheet name="biêu 48 R" sheetId="1" r:id="rId1"/>
    <sheet name="Biểu 48a R" sheetId="10" r:id="rId2"/>
    <sheet name="Biểu 50 R" sheetId="2" r:id="rId3"/>
    <sheet name="Biểu 51 R" sheetId="3" r:id="rId4"/>
    <sheet name="Biểu 52 R" sheetId="4" r:id="rId5"/>
    <sheet name="Biểu 53R" sheetId="5" r:id="rId6"/>
    <sheet name="Biểu 54 R" sheetId="6" r:id="rId7"/>
    <sheet name="Biểu 58 R" sheetId="7" r:id="rId8"/>
    <sheet name="Biểu 59 R" sheetId="8" r:id="rId9"/>
    <sheet name="Biểu 61 R" sheetId="9" r:id="rId10"/>
    <sheet name="Biểu 62R" sheetId="11" r:id="rId11"/>
    <sheet name="Biểu 63" sheetId="12" r:id="rId12"/>
    <sheet name="Biểu 64" sheetId="13" r:id="rId13"/>
  </sheets>
  <definedNames>
    <definedName name="chuong_phuluc_48" localSheetId="0">'biêu 48 R'!$A$1</definedName>
    <definedName name="chuong_phuluc_48_name" localSheetId="0">'biêu 48 R'!$A$2</definedName>
    <definedName name="chuong_phuluc_50" localSheetId="2">'Biểu 50 R'!$A$1</definedName>
    <definedName name="chuong_phuluc_50_name" localSheetId="2">'Biểu 50 R'!$A$2</definedName>
    <definedName name="chuong_phuluc_51" localSheetId="3">'Biểu 51 R'!$A$1</definedName>
    <definedName name="chuong_phuluc_51_name" localSheetId="3">'Biểu 51 R'!$A$2</definedName>
    <definedName name="chuong_phuluc_52" localSheetId="4">'Biểu 52 R'!$A$1</definedName>
    <definedName name="chuong_phuluc_52_name" localSheetId="4">'Biểu 52 R'!$A$2</definedName>
    <definedName name="chuong_phuluc_53" localSheetId="5">'Biểu 53R'!$A$1</definedName>
    <definedName name="chuong_phuluc_53_name" localSheetId="5">'Biểu 53R'!$A$2</definedName>
    <definedName name="chuong_phuluc_54" localSheetId="6">'Biểu 54 R'!$A$1</definedName>
    <definedName name="chuong_phuluc_54_name" localSheetId="6">'Biểu 54 R'!$A$2</definedName>
    <definedName name="chuong_phuluc_58_name" localSheetId="7">'Biểu 58 R'!$A$2</definedName>
    <definedName name="chuong_phuluc_59_name" localSheetId="8">'Biểu 59 R'!$A$2</definedName>
    <definedName name="chuong_phuluc_61" localSheetId="9">'Biểu 61 R'!$A$1</definedName>
    <definedName name="chuong_phuluc_61_name" localSheetId="9">'Biểu 61 R'!$A$2</definedName>
    <definedName name="_xlnm.Print_Titles" localSheetId="2">'Biểu 50 R'!$6:$7</definedName>
    <definedName name="_xlnm.Print_Titles" localSheetId="3">'Biểu 51 R'!$6:$6</definedName>
    <definedName name="_xlnm.Print_Titles" localSheetId="4">'Biểu 52 R'!$6:$7</definedName>
    <definedName name="_xlnm.Print_Titles" localSheetId="5">'Biểu 53R'!$6:$7</definedName>
    <definedName name="_xlnm.Print_Titles" localSheetId="6">'Biểu 54 R'!$5:$7</definedName>
    <definedName name="_xlnm.Print_Titles" localSheetId="10">'Biểu 62R'!$6:$9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9" i="13" l="1"/>
  <c r="C9" i="13"/>
  <c r="D32" i="13"/>
  <c r="E31" i="13"/>
  <c r="D30" i="13"/>
  <c r="E30" i="13" s="1"/>
  <c r="C30" i="13"/>
  <c r="E29" i="13"/>
  <c r="E28" i="13"/>
  <c r="E27" i="13"/>
  <c r="E26" i="13"/>
  <c r="E25" i="13"/>
  <c r="E24" i="13"/>
  <c r="E23" i="13"/>
  <c r="E22" i="13"/>
  <c r="D21" i="13"/>
  <c r="E21" i="13" s="1"/>
  <c r="C21" i="13"/>
  <c r="E20" i="13"/>
  <c r="E19" i="13"/>
  <c r="E18" i="13"/>
  <c r="E17" i="13"/>
  <c r="E16" i="13"/>
  <c r="E15" i="13"/>
  <c r="E14" i="13"/>
  <c r="E13" i="13"/>
  <c r="E12" i="13"/>
  <c r="D11" i="13"/>
  <c r="E11" i="13" s="1"/>
  <c r="C11" i="13"/>
  <c r="C10" i="13" s="1"/>
  <c r="K10" i="12"/>
  <c r="L10" i="12" s="1"/>
  <c r="G10" i="12"/>
  <c r="F10" i="12"/>
  <c r="K9" i="12"/>
  <c r="L9" i="12" s="1"/>
  <c r="G9" i="12"/>
  <c r="F9" i="12"/>
  <c r="D10" i="13" l="1"/>
  <c r="G70" i="2"/>
  <c r="G72" i="2"/>
  <c r="G98" i="2"/>
  <c r="H98" i="2"/>
  <c r="G99" i="2"/>
  <c r="H99" i="2"/>
  <c r="G73" i="2"/>
  <c r="G68" i="2"/>
  <c r="G12" i="5"/>
  <c r="I9" i="6"/>
  <c r="E10" i="13" l="1"/>
  <c r="E9" i="13"/>
  <c r="D20" i="1"/>
  <c r="D22" i="1" l="1"/>
  <c r="I12" i="6" l="1"/>
  <c r="I13" i="6"/>
  <c r="I14" i="6"/>
  <c r="I15" i="6"/>
  <c r="I16" i="6"/>
  <c r="I17" i="6"/>
  <c r="I18" i="6"/>
  <c r="I19" i="6"/>
  <c r="I20" i="6"/>
  <c r="I21" i="6"/>
  <c r="I22" i="6"/>
  <c r="I23" i="6"/>
  <c r="I24" i="6"/>
  <c r="I25" i="6"/>
  <c r="I26" i="6"/>
  <c r="I27" i="6"/>
  <c r="I28" i="6"/>
  <c r="I29" i="6"/>
  <c r="I30" i="6"/>
  <c r="I31" i="6"/>
  <c r="I32" i="6"/>
  <c r="I33" i="6"/>
  <c r="I34" i="6"/>
  <c r="I35" i="6"/>
  <c r="I36" i="6"/>
  <c r="I37" i="6"/>
  <c r="I38" i="6"/>
  <c r="I39" i="6"/>
  <c r="I40" i="6"/>
  <c r="I41" i="6"/>
  <c r="I42" i="6"/>
  <c r="I43" i="6"/>
  <c r="I44" i="6"/>
  <c r="I45" i="6"/>
  <c r="I46" i="6"/>
  <c r="I47" i="6"/>
  <c r="I48" i="6"/>
  <c r="I49" i="6"/>
  <c r="I50" i="6"/>
  <c r="I51" i="6"/>
  <c r="I52" i="6"/>
  <c r="I53" i="6"/>
  <c r="I54" i="6"/>
  <c r="I55" i="6"/>
  <c r="I56" i="6"/>
  <c r="I57" i="6"/>
  <c r="I58" i="6"/>
  <c r="I59" i="6"/>
  <c r="I60" i="6"/>
  <c r="I61" i="6"/>
  <c r="I62" i="6"/>
  <c r="I63" i="6"/>
  <c r="I64" i="6"/>
  <c r="I65" i="6"/>
  <c r="I66" i="6"/>
  <c r="I67" i="6"/>
  <c r="I68" i="6"/>
  <c r="I69" i="6"/>
  <c r="I70" i="6"/>
  <c r="I71" i="6"/>
  <c r="I72" i="6"/>
  <c r="I73" i="6"/>
  <c r="I74" i="6"/>
  <c r="I75" i="6"/>
  <c r="I76" i="6"/>
  <c r="I77" i="6"/>
  <c r="I78" i="6"/>
  <c r="I79" i="6"/>
  <c r="I80" i="6"/>
  <c r="I11" i="6"/>
  <c r="G22" i="5"/>
  <c r="D11" i="3"/>
  <c r="D16" i="3" s="1"/>
  <c r="I12" i="10"/>
  <c r="D10" i="3" l="1"/>
  <c r="D9" i="3" s="1"/>
  <c r="D52" i="3" l="1"/>
  <c r="AF12" i="11" l="1"/>
  <c r="AJ12" i="11"/>
  <c r="AF13" i="11"/>
  <c r="AJ13" i="11"/>
  <c r="AF14" i="11"/>
  <c r="AJ14" i="11"/>
  <c r="AF15" i="11"/>
  <c r="AJ15" i="11"/>
  <c r="AF16" i="11"/>
  <c r="AJ16" i="11"/>
  <c r="AF17" i="11"/>
  <c r="AJ17" i="11"/>
  <c r="AF18" i="11"/>
  <c r="AJ18" i="11"/>
  <c r="AF19" i="11"/>
  <c r="AJ19" i="11"/>
  <c r="AF20" i="11"/>
  <c r="AJ20" i="11"/>
  <c r="AF21" i="11"/>
  <c r="AJ21" i="11"/>
  <c r="AF22" i="11"/>
  <c r="AJ22" i="11"/>
  <c r="AF23" i="11"/>
  <c r="AJ23" i="11"/>
  <c r="AF24" i="11"/>
  <c r="AJ24" i="11"/>
  <c r="AF25" i="11"/>
  <c r="AJ25" i="11"/>
  <c r="AF26" i="11"/>
  <c r="AJ26" i="11"/>
  <c r="AF27" i="11"/>
  <c r="AJ27" i="11"/>
  <c r="AF28" i="11"/>
  <c r="AJ28" i="11"/>
  <c r="AF29" i="11"/>
  <c r="AJ29" i="11"/>
  <c r="AF30" i="11"/>
  <c r="AJ30" i="11"/>
  <c r="AF31" i="11"/>
  <c r="AJ31" i="11"/>
  <c r="AF32" i="11"/>
  <c r="AJ32" i="11"/>
  <c r="AF33" i="11"/>
  <c r="AJ33" i="11"/>
  <c r="AF34" i="11"/>
  <c r="AJ34" i="11"/>
  <c r="AF35" i="11"/>
  <c r="AJ35" i="11"/>
  <c r="AF37" i="11"/>
  <c r="AJ37" i="11"/>
  <c r="AF38" i="11"/>
  <c r="AJ38" i="11"/>
  <c r="AF39" i="11"/>
  <c r="AJ39" i="11"/>
  <c r="AF40" i="11"/>
  <c r="AJ40" i="11"/>
  <c r="AF41" i="11"/>
  <c r="AJ41" i="11"/>
  <c r="AF42" i="11"/>
  <c r="AJ42" i="11"/>
  <c r="AJ54" i="11"/>
  <c r="AF62" i="11"/>
  <c r="AJ62" i="11"/>
  <c r="AJ85" i="11"/>
  <c r="AH81" i="11"/>
  <c r="AH82" i="11"/>
  <c r="AH83" i="11"/>
  <c r="AH84" i="11"/>
  <c r="AH73" i="11"/>
  <c r="AH74" i="11"/>
  <c r="AH75" i="11"/>
  <c r="AH76" i="11"/>
  <c r="AH77" i="11"/>
  <c r="AH78" i="11"/>
  <c r="AH79" i="11"/>
  <c r="AH80" i="11"/>
  <c r="AH72" i="11"/>
  <c r="AI66" i="11"/>
  <c r="AI67" i="11"/>
  <c r="AI68" i="11"/>
  <c r="AI69" i="11"/>
  <c r="AI70" i="11"/>
  <c r="AI71" i="11"/>
  <c r="AI65" i="11"/>
  <c r="AA35" i="11" l="1"/>
  <c r="V35" i="11"/>
  <c r="Q35" i="11"/>
  <c r="L35" i="11"/>
  <c r="G35" i="11"/>
  <c r="W33" i="11"/>
  <c r="X33" i="11"/>
  <c r="Y33" i="11"/>
  <c r="Z33" i="11"/>
  <c r="AB33" i="11"/>
  <c r="AC33" i="11"/>
  <c r="AD33" i="11"/>
  <c r="AE33" i="11"/>
  <c r="W67" i="11"/>
  <c r="W66" i="11" s="1"/>
  <c r="W65" i="11" s="1"/>
  <c r="X67" i="11"/>
  <c r="X66" i="11" s="1"/>
  <c r="X65" i="11" s="1"/>
  <c r="Y67" i="11"/>
  <c r="Y66" i="11" s="1"/>
  <c r="Y65" i="11" s="1"/>
  <c r="Z67" i="11"/>
  <c r="Z66" i="11" s="1"/>
  <c r="Z65" i="11" s="1"/>
  <c r="AB67" i="11"/>
  <c r="AB66" i="11" s="1"/>
  <c r="AB65" i="11" s="1"/>
  <c r="AC67" i="11"/>
  <c r="AC66" i="11" s="1"/>
  <c r="AC65" i="11" s="1"/>
  <c r="AD67" i="11"/>
  <c r="AD66" i="11" s="1"/>
  <c r="AD65" i="11" s="1"/>
  <c r="AE67" i="11"/>
  <c r="AE66" i="11" s="1"/>
  <c r="AE65" i="11" s="1"/>
  <c r="X23" i="11"/>
  <c r="AB23" i="11"/>
  <c r="W24" i="11"/>
  <c r="W23" i="11" s="1"/>
  <c r="W22" i="11" s="1"/>
  <c r="X24" i="11"/>
  <c r="Y24" i="11"/>
  <c r="Z24" i="11"/>
  <c r="AB24" i="11"/>
  <c r="AC24" i="11"/>
  <c r="AD24" i="11"/>
  <c r="AE24" i="11"/>
  <c r="AC82" i="11"/>
  <c r="X82" i="11"/>
  <c r="L54" i="11"/>
  <c r="M54" i="11"/>
  <c r="N54" i="11"/>
  <c r="O54" i="11"/>
  <c r="P54" i="11"/>
  <c r="Q54" i="11"/>
  <c r="R54" i="11"/>
  <c r="S54" i="11"/>
  <c r="T54" i="11"/>
  <c r="U54" i="11"/>
  <c r="V54" i="11"/>
  <c r="W54" i="11"/>
  <c r="X54" i="11"/>
  <c r="Y54" i="11"/>
  <c r="Z54" i="11"/>
  <c r="AB54" i="11"/>
  <c r="AC54" i="11"/>
  <c r="AD54" i="11"/>
  <c r="AE54" i="11"/>
  <c r="AG54" i="11"/>
  <c r="AH54" i="11"/>
  <c r="AI54" i="11"/>
  <c r="K54" i="11"/>
  <c r="AB62" i="11"/>
  <c r="AC62" i="11"/>
  <c r="AD62" i="11"/>
  <c r="AE62" i="11"/>
  <c r="H62" i="11"/>
  <c r="I62" i="11"/>
  <c r="J62" i="11"/>
  <c r="K62" i="11"/>
  <c r="L62" i="11"/>
  <c r="M62" i="11"/>
  <c r="N62" i="11"/>
  <c r="O62" i="11"/>
  <c r="P62" i="11"/>
  <c r="Q62" i="11"/>
  <c r="R62" i="11"/>
  <c r="S62" i="11"/>
  <c r="T62" i="11"/>
  <c r="U62" i="11"/>
  <c r="V62" i="11"/>
  <c r="W62" i="11"/>
  <c r="X62" i="11"/>
  <c r="Y62" i="11"/>
  <c r="Z62" i="11"/>
  <c r="AA62" i="11"/>
  <c r="G62" i="11"/>
  <c r="AC23" i="11" l="1"/>
  <c r="AC22" i="11" s="1"/>
  <c r="Y23" i="11"/>
  <c r="Y22" i="11" s="1"/>
  <c r="AB22" i="11"/>
  <c r="X22" i="11"/>
  <c r="AD23" i="11"/>
  <c r="AD22" i="11" s="1"/>
  <c r="Z23" i="11"/>
  <c r="Z22" i="11" s="1"/>
  <c r="AJ63" i="11"/>
  <c r="AA63" i="11"/>
  <c r="AF63" i="11" s="1"/>
  <c r="V63" i="11"/>
  <c r="Q63" i="11"/>
  <c r="L63" i="11"/>
  <c r="G63" i="11"/>
  <c r="Y42" i="11"/>
  <c r="AC42" i="11"/>
  <c r="W43" i="11"/>
  <c r="W42" i="11" s="1"/>
  <c r="X43" i="11"/>
  <c r="X42" i="11" s="1"/>
  <c r="Y43" i="11"/>
  <c r="Z43" i="11"/>
  <c r="Z42" i="11" s="1"/>
  <c r="AB43" i="11"/>
  <c r="AB42" i="11" s="1"/>
  <c r="AC43" i="11"/>
  <c r="AD43" i="11"/>
  <c r="AD42" i="11" s="1"/>
  <c r="AE43" i="11"/>
  <c r="AE42" i="11" s="1"/>
  <c r="V55" i="11"/>
  <c r="W55" i="11"/>
  <c r="X55" i="11"/>
  <c r="Y55" i="11"/>
  <c r="Z55" i="11"/>
  <c r="AB55" i="11"/>
  <c r="AC55" i="11"/>
  <c r="AD55" i="11"/>
  <c r="AE55" i="11"/>
  <c r="AG55" i="11"/>
  <c r="W58" i="11"/>
  <c r="X58" i="11"/>
  <c r="Y58" i="11"/>
  <c r="Z58" i="11"/>
  <c r="AB58" i="11"/>
  <c r="AC58" i="11"/>
  <c r="AD58" i="11"/>
  <c r="AE58" i="11"/>
  <c r="W60" i="11"/>
  <c r="X60" i="11"/>
  <c r="Y60" i="11"/>
  <c r="Z60" i="11"/>
  <c r="AB60" i="11"/>
  <c r="AC60" i="11"/>
  <c r="AD60" i="11"/>
  <c r="AE60" i="11"/>
  <c r="AF60" i="11"/>
  <c r="AG60" i="11"/>
  <c r="AF67" i="11"/>
  <c r="AG67" i="11"/>
  <c r="AH67" i="11"/>
  <c r="X69" i="11"/>
  <c r="AB69" i="11"/>
  <c r="W70" i="11"/>
  <c r="W69" i="11" s="1"/>
  <c r="X70" i="11"/>
  <c r="Y70" i="11"/>
  <c r="Y69" i="11" s="1"/>
  <c r="Z70" i="11"/>
  <c r="Z69" i="11" s="1"/>
  <c r="AB70" i="11"/>
  <c r="AC70" i="11"/>
  <c r="AC69" i="11" s="1"/>
  <c r="AD70" i="11"/>
  <c r="AD69" i="11" s="1"/>
  <c r="AE70" i="11"/>
  <c r="AE69" i="11" s="1"/>
  <c r="AG70" i="11"/>
  <c r="AG69" i="11" s="1"/>
  <c r="AB72" i="11"/>
  <c r="W73" i="11"/>
  <c r="X73" i="11"/>
  <c r="X72" i="11" s="1"/>
  <c r="Y73" i="11"/>
  <c r="Z73" i="11"/>
  <c r="Z72" i="11" s="1"/>
  <c r="AB73" i="11"/>
  <c r="AC73" i="11"/>
  <c r="AC72" i="11" s="1"/>
  <c r="AD73" i="11"/>
  <c r="AD72" i="11" s="1"/>
  <c r="AE73" i="11"/>
  <c r="AE72" i="11" s="1"/>
  <c r="AG73" i="11"/>
  <c r="AG72" i="11" s="1"/>
  <c r="AI73" i="11"/>
  <c r="AA19" i="11"/>
  <c r="AA20" i="11"/>
  <c r="AA21" i="11"/>
  <c r="AA25" i="11"/>
  <c r="AA26" i="11"/>
  <c r="AA27" i="11"/>
  <c r="AA28" i="11"/>
  <c r="AA29" i="11"/>
  <c r="AA30" i="11"/>
  <c r="AA31" i="11"/>
  <c r="AA32" i="11"/>
  <c r="AA34" i="11"/>
  <c r="AA36" i="11"/>
  <c r="AA38" i="11"/>
  <c r="AA39" i="11"/>
  <c r="AA41" i="11"/>
  <c r="AA44" i="11"/>
  <c r="AA45" i="11"/>
  <c r="AA46" i="11"/>
  <c r="AA47" i="11"/>
  <c r="AA48" i="11"/>
  <c r="AA49" i="11"/>
  <c r="AA50" i="11"/>
  <c r="AA51" i="11"/>
  <c r="AA52" i="11"/>
  <c r="AA53" i="11"/>
  <c r="AA56" i="11"/>
  <c r="AA57" i="11"/>
  <c r="AA59" i="11"/>
  <c r="AA58" i="11" s="1"/>
  <c r="AA61" i="11"/>
  <c r="AA60" i="11" s="1"/>
  <c r="AA64" i="11"/>
  <c r="AA68" i="11"/>
  <c r="AA67" i="11" s="1"/>
  <c r="AA66" i="11" s="1"/>
  <c r="AA71" i="11"/>
  <c r="AA70" i="11" s="1"/>
  <c r="AA69" i="11" s="1"/>
  <c r="AA74" i="11"/>
  <c r="AA75" i="11"/>
  <c r="AA76" i="11"/>
  <c r="AA77" i="11"/>
  <c r="AA78" i="11"/>
  <c r="AA79" i="11"/>
  <c r="AA80" i="11"/>
  <c r="AA81" i="11"/>
  <c r="AA82" i="11"/>
  <c r="AA83" i="11"/>
  <c r="AA84" i="11"/>
  <c r="AA85" i="11"/>
  <c r="W40" i="11"/>
  <c r="X40" i="11"/>
  <c r="Y40" i="11"/>
  <c r="Z40" i="11"/>
  <c r="AB40" i="11"/>
  <c r="AC40" i="11"/>
  <c r="AD40" i="11"/>
  <c r="AE40" i="11"/>
  <c r="W37" i="11"/>
  <c r="X37" i="11"/>
  <c r="Y37" i="11"/>
  <c r="Z37" i="11"/>
  <c r="AB37" i="11"/>
  <c r="AC37" i="11"/>
  <c r="AD37" i="11"/>
  <c r="AE37" i="11"/>
  <c r="AE23" i="11" s="1"/>
  <c r="AE22" i="11" s="1"/>
  <c r="AA14" i="11"/>
  <c r="N82" i="11"/>
  <c r="S82" i="11"/>
  <c r="O68" i="11"/>
  <c r="T68" i="11"/>
  <c r="L74" i="11"/>
  <c r="L75" i="11"/>
  <c r="L76" i="11"/>
  <c r="L77" i="11"/>
  <c r="L78" i="11"/>
  <c r="L79" i="11"/>
  <c r="L80" i="11"/>
  <c r="L81" i="11"/>
  <c r="L83" i="11"/>
  <c r="L84" i="11"/>
  <c r="L85" i="11"/>
  <c r="AA65" i="11" l="1"/>
  <c r="AA33" i="11"/>
  <c r="AA24" i="11"/>
  <c r="AA23" i="11" s="1"/>
  <c r="AA37" i="11"/>
  <c r="AA40" i="11"/>
  <c r="AA73" i="11"/>
  <c r="AA72" i="11" s="1"/>
  <c r="AA55" i="11"/>
  <c r="AA54" i="11" s="1"/>
  <c r="AA43" i="11"/>
  <c r="AA42" i="11" s="1"/>
  <c r="V49" i="11"/>
  <c r="AB16" i="11"/>
  <c r="AB15" i="11" s="1"/>
  <c r="AB17" i="11"/>
  <c r="AC17" i="11"/>
  <c r="AC16" i="11" s="1"/>
  <c r="AC15" i="11" s="1"/>
  <c r="AD17" i="11"/>
  <c r="AD16" i="11" s="1"/>
  <c r="AD15" i="11" s="1"/>
  <c r="AE17" i="11"/>
  <c r="AE16" i="11" s="1"/>
  <c r="AE15" i="11" s="1"/>
  <c r="AA22" i="11" l="1"/>
  <c r="AE13" i="11"/>
  <c r="AE12" i="11" s="1"/>
  <c r="AE11" i="11" s="1"/>
  <c r="AG11" i="11"/>
  <c r="AH11" i="11"/>
  <c r="AI11" i="11"/>
  <c r="V85" i="11"/>
  <c r="V84" i="11"/>
  <c r="V83" i="11"/>
  <c r="V82" i="11" s="1"/>
  <c r="Y82" i="11"/>
  <c r="Y72" i="11" s="1"/>
  <c r="W82" i="11"/>
  <c r="W72" i="11" s="1"/>
  <c r="V81" i="11"/>
  <c r="V80" i="11"/>
  <c r="V79" i="11"/>
  <c r="V78" i="11"/>
  <c r="V77" i="11"/>
  <c r="V76" i="11"/>
  <c r="V75" i="11"/>
  <c r="V74" i="11"/>
  <c r="V71" i="11"/>
  <c r="V70" i="11"/>
  <c r="V69" i="11" s="1"/>
  <c r="V68" i="11"/>
  <c r="V67" i="11"/>
  <c r="V66" i="11" s="1"/>
  <c r="V64" i="11"/>
  <c r="V61" i="11"/>
  <c r="V60" i="11" s="1"/>
  <c r="V59" i="11"/>
  <c r="V58" i="11" s="1"/>
  <c r="V57" i="11"/>
  <c r="V56" i="11"/>
  <c r="V53" i="11"/>
  <c r="V52" i="11"/>
  <c r="V51" i="11"/>
  <c r="V50" i="11"/>
  <c r="V48" i="11"/>
  <c r="V47" i="11"/>
  <c r="V46" i="11"/>
  <c r="V45" i="11"/>
  <c r="V44" i="11"/>
  <c r="V41" i="11"/>
  <c r="V40" i="11"/>
  <c r="V39" i="11"/>
  <c r="V38" i="11"/>
  <c r="V36" i="11"/>
  <c r="V33" i="11" s="1"/>
  <c r="V34" i="11"/>
  <c r="V32" i="11"/>
  <c r="V31" i="11"/>
  <c r="V30" i="11"/>
  <c r="V29" i="11"/>
  <c r="V28" i="11"/>
  <c r="V27" i="11"/>
  <c r="V26" i="11"/>
  <c r="V25" i="11"/>
  <c r="V21" i="11"/>
  <c r="V20" i="11"/>
  <c r="V19" i="11"/>
  <c r="V17" i="11" s="1"/>
  <c r="V16" i="11" s="1"/>
  <c r="V15" i="11" s="1"/>
  <c r="V13" i="11" s="1"/>
  <c r="V18" i="11"/>
  <c r="Z17" i="11"/>
  <c r="Y17" i="11"/>
  <c r="X17" i="11"/>
  <c r="X16" i="11" s="1"/>
  <c r="X15" i="11" s="1"/>
  <c r="X13" i="11" s="1"/>
  <c r="W17" i="11"/>
  <c r="Z16" i="11"/>
  <c r="Y16" i="11"/>
  <c r="Y15" i="11" s="1"/>
  <c r="Y13" i="11" s="1"/>
  <c r="W16" i="11"/>
  <c r="Z15" i="11"/>
  <c r="Z13" i="11" s="1"/>
  <c r="W15" i="11"/>
  <c r="W13" i="11" s="1"/>
  <c r="V14" i="11"/>
  <c r="U82" i="11"/>
  <c r="T82" i="11"/>
  <c r="R82" i="11"/>
  <c r="Q82" i="11"/>
  <c r="P82" i="11"/>
  <c r="O82" i="11"/>
  <c r="M82" i="11"/>
  <c r="U73" i="11"/>
  <c r="T73" i="11"/>
  <c r="S73" i="11"/>
  <c r="S72" i="11" s="1"/>
  <c r="R73" i="11"/>
  <c r="R72" i="11" s="1"/>
  <c r="Q73" i="11"/>
  <c r="Q72" i="11" s="1"/>
  <c r="P73" i="11"/>
  <c r="O73" i="11"/>
  <c r="O72" i="11" s="1"/>
  <c r="N73" i="11"/>
  <c r="M73" i="11"/>
  <c r="M72" i="11" s="1"/>
  <c r="L71" i="11"/>
  <c r="L70" i="11" s="1"/>
  <c r="L69" i="11" s="1"/>
  <c r="U70" i="11"/>
  <c r="U69" i="11" s="1"/>
  <c r="T70" i="11"/>
  <c r="S70" i="11"/>
  <c r="R70" i="11"/>
  <c r="R69" i="11" s="1"/>
  <c r="R65" i="11" s="1"/>
  <c r="Q70" i="11"/>
  <c r="Q69" i="11" s="1"/>
  <c r="P70" i="11"/>
  <c r="O70" i="11"/>
  <c r="N70" i="11"/>
  <c r="N69" i="11" s="1"/>
  <c r="N65" i="11" s="1"/>
  <c r="M70" i="11"/>
  <c r="M69" i="11" s="1"/>
  <c r="T69" i="11"/>
  <c r="S69" i="11"/>
  <c r="P69" i="11"/>
  <c r="O69" i="11"/>
  <c r="Q68" i="11"/>
  <c r="Q67" i="11" s="1"/>
  <c r="Q66" i="11" s="1"/>
  <c r="Q65" i="11" s="1"/>
  <c r="L68" i="11"/>
  <c r="L67" i="11" s="1"/>
  <c r="L66" i="11" s="1"/>
  <c r="U67" i="11"/>
  <c r="T67" i="11"/>
  <c r="S67" i="11"/>
  <c r="S66" i="11" s="1"/>
  <c r="S65" i="11" s="1"/>
  <c r="R67" i="11"/>
  <c r="P67" i="11"/>
  <c r="O67" i="11"/>
  <c r="O66" i="11" s="1"/>
  <c r="N67" i="11"/>
  <c r="M67" i="11"/>
  <c r="U66" i="11"/>
  <c r="T66" i="11"/>
  <c r="T65" i="11" s="1"/>
  <c r="R66" i="11"/>
  <c r="P66" i="11"/>
  <c r="P65" i="11" s="1"/>
  <c r="N66" i="11"/>
  <c r="M66" i="11"/>
  <c r="M65" i="11" s="1"/>
  <c r="L61" i="11"/>
  <c r="L60" i="11" s="1"/>
  <c r="U60" i="11"/>
  <c r="T60" i="11"/>
  <c r="S60" i="11"/>
  <c r="R60" i="11"/>
  <c r="Q60" i="11"/>
  <c r="P60" i="11"/>
  <c r="O60" i="11"/>
  <c r="N60" i="11"/>
  <c r="M60" i="11"/>
  <c r="Q59" i="11"/>
  <c r="Q58" i="11" s="1"/>
  <c r="L59" i="11"/>
  <c r="L58" i="11" s="1"/>
  <c r="U58" i="11"/>
  <c r="T58" i="11"/>
  <c r="S58" i="11"/>
  <c r="R58" i="11"/>
  <c r="P58" i="11"/>
  <c r="O58" i="11"/>
  <c r="N58" i="11"/>
  <c r="M58" i="11"/>
  <c r="Q57" i="11"/>
  <c r="L57" i="11"/>
  <c r="Q56" i="11"/>
  <c r="L56" i="11"/>
  <c r="L55" i="11" s="1"/>
  <c r="U55" i="11"/>
  <c r="T55" i="11"/>
  <c r="S55" i="11"/>
  <c r="R55" i="11"/>
  <c r="Q55" i="11"/>
  <c r="P55" i="11"/>
  <c r="O55" i="11"/>
  <c r="N55" i="11"/>
  <c r="M55" i="11"/>
  <c r="Q53" i="11"/>
  <c r="L53" i="11"/>
  <c r="Q52" i="11"/>
  <c r="L52" i="11"/>
  <c r="Q51" i="11"/>
  <c r="L51" i="11"/>
  <c r="Q50" i="11"/>
  <c r="L50" i="11"/>
  <c r="Q49" i="11"/>
  <c r="L49" i="11"/>
  <c r="Q48" i="11"/>
  <c r="L48" i="11"/>
  <c r="Q47" i="11"/>
  <c r="L47" i="11"/>
  <c r="Q46" i="11"/>
  <c r="L46" i="11"/>
  <c r="Q45" i="11"/>
  <c r="L45" i="11"/>
  <c r="Q44" i="11"/>
  <c r="L44" i="11"/>
  <c r="T43" i="11"/>
  <c r="T42" i="11" s="1"/>
  <c r="S43" i="11"/>
  <c r="S42" i="11" s="1"/>
  <c r="R43" i="11"/>
  <c r="P43" i="11"/>
  <c r="P42" i="11" s="1"/>
  <c r="O43" i="11"/>
  <c r="O42" i="11" s="1"/>
  <c r="N43" i="11"/>
  <c r="N42" i="11" s="1"/>
  <c r="M43" i="11"/>
  <c r="M42" i="11" s="1"/>
  <c r="R42" i="11"/>
  <c r="U40" i="11"/>
  <c r="Q41" i="11"/>
  <c r="Q40" i="11" s="1"/>
  <c r="L41" i="11"/>
  <c r="T40" i="11"/>
  <c r="S40" i="11"/>
  <c r="R40" i="11"/>
  <c r="P40" i="11"/>
  <c r="O40" i="11"/>
  <c r="N40" i="11"/>
  <c r="M40" i="11"/>
  <c r="L40" i="11"/>
  <c r="Q39" i="11"/>
  <c r="Q37" i="11" s="1"/>
  <c r="L39" i="11"/>
  <c r="Q38" i="11"/>
  <c r="L38" i="11"/>
  <c r="U37" i="11"/>
  <c r="T37" i="11"/>
  <c r="S37" i="11"/>
  <c r="R37" i="11"/>
  <c r="P37" i="11"/>
  <c r="O37" i="11"/>
  <c r="N37" i="11"/>
  <c r="M37" i="11"/>
  <c r="Q36" i="11"/>
  <c r="L36" i="11"/>
  <c r="Q34" i="11"/>
  <c r="L34" i="11"/>
  <c r="L33" i="11" s="1"/>
  <c r="U33" i="11"/>
  <c r="T33" i="11"/>
  <c r="S33" i="11"/>
  <c r="R33" i="11"/>
  <c r="P33" i="11"/>
  <c r="O33" i="11"/>
  <c r="N33" i="11"/>
  <c r="M33" i="11"/>
  <c r="Q32" i="11"/>
  <c r="L32" i="11"/>
  <c r="Q31" i="11"/>
  <c r="L31" i="11"/>
  <c r="Q30" i="11"/>
  <c r="L30" i="11"/>
  <c r="Q29" i="11"/>
  <c r="L29" i="11"/>
  <c r="Q28" i="11"/>
  <c r="L28" i="11"/>
  <c r="Q27" i="11"/>
  <c r="L27" i="11"/>
  <c r="Q26" i="11"/>
  <c r="L26" i="11"/>
  <c r="Q25" i="11"/>
  <c r="L25" i="11"/>
  <c r="T24" i="11"/>
  <c r="S24" i="11"/>
  <c r="R24" i="11"/>
  <c r="P24" i="11"/>
  <c r="O24" i="11"/>
  <c r="N24" i="11"/>
  <c r="M24" i="11"/>
  <c r="Q21" i="11"/>
  <c r="L21" i="11"/>
  <c r="Q20" i="11"/>
  <c r="L20" i="11"/>
  <c r="Q19" i="11"/>
  <c r="L19" i="11"/>
  <c r="Q18" i="11"/>
  <c r="L18" i="11"/>
  <c r="L17" i="11" s="1"/>
  <c r="L16" i="11" s="1"/>
  <c r="L15" i="11" s="1"/>
  <c r="L14" i="11" s="1"/>
  <c r="L13" i="11" s="1"/>
  <c r="U17" i="11"/>
  <c r="U16" i="11" s="1"/>
  <c r="U15" i="11" s="1"/>
  <c r="U13" i="11" s="1"/>
  <c r="T17" i="11"/>
  <c r="S17" i="11"/>
  <c r="R17" i="11"/>
  <c r="R16" i="11" s="1"/>
  <c r="R15" i="11" s="1"/>
  <c r="R14" i="11" s="1"/>
  <c r="R13" i="11" s="1"/>
  <c r="P17" i="11"/>
  <c r="P16" i="11" s="1"/>
  <c r="P15" i="11" s="1"/>
  <c r="P13" i="11" s="1"/>
  <c r="O17" i="11"/>
  <c r="N17" i="11"/>
  <c r="N16" i="11" s="1"/>
  <c r="N15" i="11" s="1"/>
  <c r="N14" i="11" s="1"/>
  <c r="N13" i="11" s="1"/>
  <c r="M17" i="11"/>
  <c r="T16" i="11"/>
  <c r="T15" i="11" s="1"/>
  <c r="T14" i="11" s="1"/>
  <c r="T13" i="11" s="1"/>
  <c r="S16" i="11"/>
  <c r="S15" i="11" s="1"/>
  <c r="S14" i="11" s="1"/>
  <c r="S13" i="11" s="1"/>
  <c r="O16" i="11"/>
  <c r="M16" i="11"/>
  <c r="M15" i="11" s="1"/>
  <c r="M14" i="11" s="1"/>
  <c r="M13" i="11" s="1"/>
  <c r="O15" i="11"/>
  <c r="O14" i="11" s="1"/>
  <c r="O13" i="11" s="1"/>
  <c r="K82" i="11"/>
  <c r="K72" i="11" s="1"/>
  <c r="J82" i="11"/>
  <c r="I82" i="11"/>
  <c r="H82" i="11"/>
  <c r="G82" i="11"/>
  <c r="G72" i="11" s="1"/>
  <c r="K73" i="11"/>
  <c r="J73" i="11"/>
  <c r="J72" i="11" s="1"/>
  <c r="I73" i="11"/>
  <c r="I72" i="11" s="1"/>
  <c r="H73" i="11"/>
  <c r="H72" i="11" s="1"/>
  <c r="G73" i="11"/>
  <c r="G71" i="11"/>
  <c r="K70" i="11"/>
  <c r="K69" i="11" s="1"/>
  <c r="J70" i="11"/>
  <c r="I70" i="11"/>
  <c r="I69" i="11" s="1"/>
  <c r="H70" i="11"/>
  <c r="G70" i="11"/>
  <c r="G69" i="11" s="1"/>
  <c r="J69" i="11"/>
  <c r="H69" i="11"/>
  <c r="K67" i="11"/>
  <c r="K66" i="11" s="1"/>
  <c r="J67" i="11"/>
  <c r="I67" i="11"/>
  <c r="I66" i="11" s="1"/>
  <c r="H67" i="11"/>
  <c r="G67" i="11"/>
  <c r="G66" i="11" s="1"/>
  <c r="J66" i="11"/>
  <c r="J65" i="11" s="1"/>
  <c r="H66" i="11"/>
  <c r="H65" i="11" s="1"/>
  <c r="G61" i="11"/>
  <c r="K60" i="11"/>
  <c r="J60" i="11"/>
  <c r="I60" i="11"/>
  <c r="H60" i="11"/>
  <c r="G60" i="11"/>
  <c r="G59" i="11"/>
  <c r="K58" i="11"/>
  <c r="J58" i="11"/>
  <c r="I58" i="11"/>
  <c r="H58" i="11"/>
  <c r="G58" i="11"/>
  <c r="G57" i="11"/>
  <c r="K55" i="11"/>
  <c r="J55" i="11"/>
  <c r="I55" i="11"/>
  <c r="H55" i="11"/>
  <c r="H54" i="11" s="1"/>
  <c r="G55" i="11"/>
  <c r="G53" i="11"/>
  <c r="G52" i="11"/>
  <c r="G51" i="11"/>
  <c r="G50" i="11"/>
  <c r="G49" i="11"/>
  <c r="G48" i="11"/>
  <c r="G47" i="11"/>
  <c r="G46" i="11"/>
  <c r="G45" i="11"/>
  <c r="G44" i="11"/>
  <c r="K43" i="11"/>
  <c r="K42" i="11" s="1"/>
  <c r="J43" i="11"/>
  <c r="J42" i="11" s="1"/>
  <c r="I43" i="11"/>
  <c r="I42" i="11" s="1"/>
  <c r="H43" i="11"/>
  <c r="H42" i="11"/>
  <c r="G41" i="11"/>
  <c r="G40" i="11" s="1"/>
  <c r="K40" i="11"/>
  <c r="J40" i="11"/>
  <c r="I40" i="11"/>
  <c r="H40" i="11"/>
  <c r="G39" i="11"/>
  <c r="G38" i="11"/>
  <c r="K37" i="11"/>
  <c r="J37" i="11"/>
  <c r="J23" i="11" s="1"/>
  <c r="I37" i="11"/>
  <c r="H37" i="11"/>
  <c r="G37" i="11"/>
  <c r="G36" i="11"/>
  <c r="G34" i="11"/>
  <c r="G33" i="11" s="1"/>
  <c r="K33" i="11"/>
  <c r="J33" i="11"/>
  <c r="I33" i="11"/>
  <c r="H33" i="11"/>
  <c r="G28" i="11"/>
  <c r="G27" i="11"/>
  <c r="G26" i="11"/>
  <c r="G25" i="11"/>
  <c r="K24" i="11"/>
  <c r="J24" i="11"/>
  <c r="I24" i="11"/>
  <c r="I23" i="11" s="1"/>
  <c r="H24" i="11"/>
  <c r="G24" i="11"/>
  <c r="G18" i="11"/>
  <c r="K17" i="11"/>
  <c r="K16" i="11" s="1"/>
  <c r="K15" i="11" s="1"/>
  <c r="K14" i="11" s="1"/>
  <c r="K13" i="11" s="1"/>
  <c r="J17" i="11"/>
  <c r="I17" i="11"/>
  <c r="I16" i="11" s="1"/>
  <c r="I15" i="11" s="1"/>
  <c r="I14" i="11" s="1"/>
  <c r="I13" i="11" s="1"/>
  <c r="H17" i="11"/>
  <c r="G17" i="11"/>
  <c r="G16" i="11" s="1"/>
  <c r="G15" i="11" s="1"/>
  <c r="G14" i="11" s="1"/>
  <c r="G13" i="11" s="1"/>
  <c r="J16" i="11"/>
  <c r="J15" i="11" s="1"/>
  <c r="J14" i="11" s="1"/>
  <c r="J13" i="11" s="1"/>
  <c r="H16" i="11"/>
  <c r="H15" i="11" s="1"/>
  <c r="H14" i="11" s="1"/>
  <c r="H13" i="11" s="1"/>
  <c r="V24" i="11" l="1"/>
  <c r="V23" i="11" s="1"/>
  <c r="V22" i="11" s="1"/>
  <c r="V12" i="11" s="1"/>
  <c r="H23" i="11"/>
  <c r="H22" i="11" s="1"/>
  <c r="H12" i="11" s="1"/>
  <c r="H11" i="11" s="1"/>
  <c r="V73" i="11"/>
  <c r="I54" i="11"/>
  <c r="I22" i="11" s="1"/>
  <c r="I12" i="11" s="1"/>
  <c r="G43" i="11"/>
  <c r="G42" i="11" s="1"/>
  <c r="J54" i="11"/>
  <c r="J22" i="11"/>
  <c r="J12" i="11" s="1"/>
  <c r="J11" i="11" s="1"/>
  <c r="S23" i="11"/>
  <c r="S22" i="11" s="1"/>
  <c r="S12" i="11" s="1"/>
  <c r="S11" i="11" s="1"/>
  <c r="N23" i="11"/>
  <c r="N22" i="11" s="1"/>
  <c r="N12" i="11" s="1"/>
  <c r="N11" i="11" s="1"/>
  <c r="R23" i="11"/>
  <c r="R22" i="11" s="1"/>
  <c r="R12" i="11" s="1"/>
  <c r="R11" i="11" s="1"/>
  <c r="K23" i="11"/>
  <c r="G54" i="11"/>
  <c r="T72" i="11"/>
  <c r="L82" i="11"/>
  <c r="U72" i="11"/>
  <c r="O23" i="11"/>
  <c r="O22" i="11" s="1"/>
  <c r="O12" i="11" s="1"/>
  <c r="L73" i="11"/>
  <c r="G23" i="11"/>
  <c r="T23" i="11"/>
  <c r="V43" i="11"/>
  <c r="V42" i="11" s="1"/>
  <c r="X12" i="11"/>
  <c r="X11" i="11" s="1"/>
  <c r="W12" i="11"/>
  <c r="W11" i="11" s="1"/>
  <c r="Y12" i="11"/>
  <c r="Y11" i="11" s="1"/>
  <c r="N72" i="11"/>
  <c r="O65" i="11"/>
  <c r="P72" i="11"/>
  <c r="U65" i="11"/>
  <c r="L65" i="11"/>
  <c r="L43" i="11"/>
  <c r="L42" i="11" s="1"/>
  <c r="Q43" i="11"/>
  <c r="Q42" i="11" s="1"/>
  <c r="L37" i="11"/>
  <c r="Q33" i="11"/>
  <c r="P23" i="11"/>
  <c r="L24" i="11"/>
  <c r="Q17" i="11"/>
  <c r="Q16" i="11" s="1"/>
  <c r="Q15" i="11" s="1"/>
  <c r="Q14" i="11" s="1"/>
  <c r="Q13" i="11" s="1"/>
  <c r="Z12" i="11"/>
  <c r="V65" i="11"/>
  <c r="V72" i="11"/>
  <c r="M23" i="11"/>
  <c r="M22" i="11" s="1"/>
  <c r="M12" i="11" s="1"/>
  <c r="M11" i="11" s="1"/>
  <c r="Q24" i="11"/>
  <c r="U24" i="11"/>
  <c r="U43" i="11"/>
  <c r="U42" i="11" s="1"/>
  <c r="G65" i="11"/>
  <c r="I65" i="11"/>
  <c r="K65" i="11"/>
  <c r="V11" i="11" l="1"/>
  <c r="T22" i="11"/>
  <c r="T12" i="11" s="1"/>
  <c r="T11" i="11" s="1"/>
  <c r="K22" i="11"/>
  <c r="K12" i="11" s="1"/>
  <c r="K11" i="11" s="1"/>
  <c r="O11" i="11"/>
  <c r="G22" i="11"/>
  <c r="G12" i="11" s="1"/>
  <c r="G11" i="11" s="1"/>
  <c r="I11" i="11"/>
  <c r="L23" i="11"/>
  <c r="L22" i="11" s="1"/>
  <c r="L12" i="11" s="1"/>
  <c r="L11" i="11" s="1"/>
  <c r="Q23" i="11"/>
  <c r="Q22" i="11" s="1"/>
  <c r="Q12" i="11" s="1"/>
  <c r="Q11" i="11" s="1"/>
  <c r="Z11" i="11"/>
  <c r="AJ11" i="11" s="1"/>
  <c r="L72" i="11"/>
  <c r="P22" i="11"/>
  <c r="P12" i="11" s="1"/>
  <c r="P11" i="11" s="1"/>
  <c r="U23" i="11"/>
  <c r="U22" i="11" s="1"/>
  <c r="U12" i="11" s="1"/>
  <c r="U11" i="11" s="1"/>
  <c r="Y24" i="9" l="1"/>
  <c r="P18" i="9"/>
  <c r="P19" i="9"/>
  <c r="P20" i="9"/>
  <c r="P21" i="9"/>
  <c r="P22" i="9"/>
  <c r="P23" i="9"/>
  <c r="P24" i="9"/>
  <c r="P25" i="9"/>
  <c r="P17" i="9"/>
  <c r="R25" i="9"/>
  <c r="Q18" i="9" l="1"/>
  <c r="Y10" i="8" l="1"/>
  <c r="Z12" i="8"/>
  <c r="Z13" i="8"/>
  <c r="Z14" i="8"/>
  <c r="Z15" i="8"/>
  <c r="Z16" i="8"/>
  <c r="Z17" i="8"/>
  <c r="Z18" i="8"/>
  <c r="Z11" i="8"/>
  <c r="Y12" i="8"/>
  <c r="Y13" i="8"/>
  <c r="Y14" i="8"/>
  <c r="Y15" i="8"/>
  <c r="Y16" i="8"/>
  <c r="Y17" i="8"/>
  <c r="Y18" i="8"/>
  <c r="Y19" i="8"/>
  <c r="Y11" i="8"/>
  <c r="X11" i="8"/>
  <c r="W11" i="8"/>
  <c r="K19" i="8"/>
  <c r="K12" i="8"/>
  <c r="K13" i="8"/>
  <c r="K14" i="8"/>
  <c r="K15" i="8"/>
  <c r="K16" i="8"/>
  <c r="K17" i="8"/>
  <c r="K18" i="8"/>
  <c r="K11" i="8"/>
  <c r="O12" i="8"/>
  <c r="O13" i="8"/>
  <c r="W13" i="8" s="1"/>
  <c r="O14" i="8"/>
  <c r="O15" i="8"/>
  <c r="W15" i="8" s="1"/>
  <c r="O16" i="8"/>
  <c r="O17" i="8"/>
  <c r="O18" i="8"/>
  <c r="O19" i="8"/>
  <c r="O11" i="8"/>
  <c r="C11" i="8"/>
  <c r="G11" i="8"/>
  <c r="W19" i="8"/>
  <c r="W12" i="8"/>
  <c r="X10" i="8"/>
  <c r="W14" i="8"/>
  <c r="W16" i="8"/>
  <c r="W17" i="8"/>
  <c r="X19" i="8"/>
  <c r="X18" i="8"/>
  <c r="X17" i="8"/>
  <c r="X16" i="8"/>
  <c r="X15" i="8"/>
  <c r="X14" i="8"/>
  <c r="X13" i="8"/>
  <c r="X12" i="8"/>
  <c r="K12" i="7" l="1"/>
  <c r="G12" i="7" s="1"/>
  <c r="K13" i="7"/>
  <c r="K14" i="7"/>
  <c r="K15" i="7"/>
  <c r="K10" i="7" s="1"/>
  <c r="K16" i="7"/>
  <c r="K17" i="7"/>
  <c r="K18" i="7"/>
  <c r="K19" i="7"/>
  <c r="K11" i="7"/>
  <c r="H12" i="7"/>
  <c r="H13" i="7"/>
  <c r="H14" i="7"/>
  <c r="H15" i="7"/>
  <c r="H16" i="7"/>
  <c r="H17" i="7"/>
  <c r="H18" i="7"/>
  <c r="H19" i="7"/>
  <c r="H11" i="7"/>
  <c r="G14" i="7"/>
  <c r="G16" i="7"/>
  <c r="G18" i="7"/>
  <c r="G11" i="7"/>
  <c r="C12" i="7"/>
  <c r="C13" i="7"/>
  <c r="C10" i="7" s="1"/>
  <c r="C14" i="7"/>
  <c r="C15" i="7"/>
  <c r="C16" i="7"/>
  <c r="C17" i="7"/>
  <c r="C18" i="7"/>
  <c r="C19" i="7"/>
  <c r="C11" i="7"/>
  <c r="D10" i="7"/>
  <c r="E10" i="7"/>
  <c r="F10" i="7"/>
  <c r="I10" i="7"/>
  <c r="J10" i="7"/>
  <c r="L10" i="7"/>
  <c r="M10" i="7"/>
  <c r="N10" i="7"/>
  <c r="G17" i="7" l="1"/>
  <c r="G13" i="7"/>
  <c r="G10" i="7" s="1"/>
  <c r="G19" i="7"/>
  <c r="G15" i="7"/>
  <c r="H10" i="7"/>
  <c r="O55" i="6" l="1"/>
  <c r="P55" i="6"/>
  <c r="Q55" i="6"/>
  <c r="R55" i="6"/>
  <c r="S55" i="6"/>
  <c r="T55" i="6"/>
  <c r="F55" i="6"/>
  <c r="G55" i="6"/>
  <c r="H55" i="6"/>
  <c r="J55" i="6"/>
  <c r="K55" i="6"/>
  <c r="L55" i="6"/>
  <c r="M55" i="6"/>
  <c r="N55" i="6"/>
  <c r="K42" i="6"/>
  <c r="K54" i="6" l="1"/>
  <c r="C62" i="6"/>
  <c r="D62" i="6"/>
  <c r="E62" i="6"/>
  <c r="F62" i="6"/>
  <c r="G62" i="6"/>
  <c r="H62" i="6"/>
  <c r="J62" i="6"/>
  <c r="J59" i="6" s="1"/>
  <c r="K62" i="6"/>
  <c r="K59" i="6" s="1"/>
  <c r="L62" i="6"/>
  <c r="M62" i="6"/>
  <c r="N62" i="6"/>
  <c r="N59" i="6" s="1"/>
  <c r="O62" i="6"/>
  <c r="P62" i="6"/>
  <c r="Q62" i="6"/>
  <c r="R62" i="6"/>
  <c r="R59" i="6" s="1"/>
  <c r="S62" i="6"/>
  <c r="T62" i="6"/>
  <c r="L59" i="6"/>
  <c r="M59" i="6"/>
  <c r="O59" i="6"/>
  <c r="P59" i="6"/>
  <c r="Q59" i="6"/>
  <c r="S59" i="6"/>
  <c r="T59" i="6"/>
  <c r="U59" i="6"/>
  <c r="V59" i="6"/>
  <c r="W59" i="6"/>
  <c r="F42" i="6" l="1"/>
  <c r="G42" i="6"/>
  <c r="H42" i="6"/>
  <c r="J42" i="6"/>
  <c r="K10" i="6"/>
  <c r="L42" i="6"/>
  <c r="M42" i="6"/>
  <c r="N42" i="6"/>
  <c r="O42" i="6"/>
  <c r="P42" i="6"/>
  <c r="Q42" i="6"/>
  <c r="S42" i="6"/>
  <c r="U42" i="6"/>
  <c r="V42" i="6"/>
  <c r="W42" i="6"/>
  <c r="T41" i="6"/>
  <c r="J10" i="6"/>
  <c r="K9" i="6" l="1"/>
  <c r="I10" i="6"/>
  <c r="E60" i="6"/>
  <c r="C60" i="6" s="1"/>
  <c r="C12" i="6"/>
  <c r="C13" i="6"/>
  <c r="C14" i="6"/>
  <c r="C15" i="6"/>
  <c r="C16" i="6"/>
  <c r="C17" i="6"/>
  <c r="C18" i="6"/>
  <c r="C19" i="6"/>
  <c r="C20" i="6"/>
  <c r="C21" i="6"/>
  <c r="C22" i="6"/>
  <c r="C23" i="6"/>
  <c r="C24" i="6"/>
  <c r="C25" i="6"/>
  <c r="C26" i="6"/>
  <c r="C27" i="6"/>
  <c r="C28" i="6"/>
  <c r="C29" i="6"/>
  <c r="C30" i="6"/>
  <c r="C32" i="6"/>
  <c r="C33" i="6"/>
  <c r="C34" i="6"/>
  <c r="C35" i="6"/>
  <c r="C36" i="6"/>
  <c r="C37" i="6"/>
  <c r="C38" i="6"/>
  <c r="C39" i="6"/>
  <c r="C40" i="6"/>
  <c r="C41" i="6"/>
  <c r="C43" i="6"/>
  <c r="C44" i="6"/>
  <c r="C45" i="6"/>
  <c r="C46" i="6"/>
  <c r="C47" i="6"/>
  <c r="C48" i="6"/>
  <c r="C49" i="6"/>
  <c r="C50" i="6"/>
  <c r="C51" i="6"/>
  <c r="C52" i="6"/>
  <c r="C53" i="6"/>
  <c r="C54" i="6"/>
  <c r="C57" i="6"/>
  <c r="C58" i="6"/>
  <c r="C61" i="6"/>
  <c r="C63" i="6"/>
  <c r="C64" i="6"/>
  <c r="C65" i="6"/>
  <c r="C66" i="6"/>
  <c r="C67" i="6"/>
  <c r="C68" i="6"/>
  <c r="C69" i="6"/>
  <c r="C70" i="6"/>
  <c r="C71" i="6"/>
  <c r="C72" i="6"/>
  <c r="C73" i="6"/>
  <c r="C74" i="6"/>
  <c r="C75" i="6"/>
  <c r="C76" i="6"/>
  <c r="C11" i="6"/>
  <c r="D42" i="6"/>
  <c r="C42" i="6" s="1"/>
  <c r="E42" i="6"/>
  <c r="E10" i="6" s="1"/>
  <c r="D31" i="6"/>
  <c r="D10" i="6" s="1"/>
  <c r="C77" i="6"/>
  <c r="C78" i="6"/>
  <c r="C79" i="6"/>
  <c r="F43" i="6"/>
  <c r="F10" i="6" s="1"/>
  <c r="H35" i="5"/>
  <c r="F35" i="5" s="1"/>
  <c r="E61" i="5"/>
  <c r="F61" i="5"/>
  <c r="G61" i="5"/>
  <c r="H61" i="5"/>
  <c r="I61" i="5"/>
  <c r="J61" i="5"/>
  <c r="K61" i="5"/>
  <c r="G33" i="5"/>
  <c r="G32" i="5" s="1"/>
  <c r="H42" i="5"/>
  <c r="H38" i="5"/>
  <c r="G36" i="5"/>
  <c r="H22" i="5"/>
  <c r="G11" i="5"/>
  <c r="G10" i="5" s="1"/>
  <c r="G45" i="5"/>
  <c r="H45" i="5"/>
  <c r="I45" i="5"/>
  <c r="J45" i="5"/>
  <c r="D45" i="5"/>
  <c r="E45" i="5"/>
  <c r="E43" i="5" s="1"/>
  <c r="K47" i="5"/>
  <c r="K46" i="5"/>
  <c r="E38" i="5"/>
  <c r="E42" i="5"/>
  <c r="G56" i="5"/>
  <c r="C55" i="5"/>
  <c r="C57" i="5"/>
  <c r="C58" i="5"/>
  <c r="C60" i="5"/>
  <c r="C62" i="5"/>
  <c r="C63" i="5"/>
  <c r="C64" i="5"/>
  <c r="C65" i="5"/>
  <c r="C66" i="5"/>
  <c r="C68" i="5"/>
  <c r="C70" i="5"/>
  <c r="C72" i="5"/>
  <c r="C73" i="5"/>
  <c r="C54" i="5"/>
  <c r="C53" i="5"/>
  <c r="D53" i="5"/>
  <c r="D72" i="5"/>
  <c r="D70" i="5"/>
  <c r="D67" i="5"/>
  <c r="D61" i="5"/>
  <c r="C61" i="5" s="1"/>
  <c r="D59" i="5"/>
  <c r="C59" i="5" s="1"/>
  <c r="D56" i="5"/>
  <c r="F47" i="5"/>
  <c r="F45" i="5" s="1"/>
  <c r="C47" i="5"/>
  <c r="F46" i="5"/>
  <c r="C46" i="5"/>
  <c r="C45" i="5" s="1"/>
  <c r="E33" i="5"/>
  <c r="C35" i="5"/>
  <c r="K34" i="5"/>
  <c r="F34" i="5"/>
  <c r="C34" i="5"/>
  <c r="D12" i="5"/>
  <c r="D41" i="4"/>
  <c r="D32" i="4"/>
  <c r="D40" i="4"/>
  <c r="D35" i="4"/>
  <c r="E50" i="3"/>
  <c r="E49" i="3"/>
  <c r="C10" i="3"/>
  <c r="C9" i="3"/>
  <c r="D32" i="3"/>
  <c r="C32" i="3"/>
  <c r="E34" i="3"/>
  <c r="C44" i="3"/>
  <c r="E46" i="3"/>
  <c r="E13" i="3"/>
  <c r="D52" i="5" l="1"/>
  <c r="F33" i="5"/>
  <c r="C10" i="6"/>
  <c r="T10" i="6"/>
  <c r="C31" i="6"/>
  <c r="H33" i="5"/>
  <c r="K35" i="5"/>
  <c r="K45" i="5"/>
  <c r="I34" i="5"/>
  <c r="I35" i="5"/>
  <c r="F69" i="2" l="1"/>
  <c r="E69" i="2"/>
  <c r="E70" i="2"/>
  <c r="F70" i="2"/>
  <c r="E57" i="2"/>
  <c r="E54" i="2"/>
  <c r="F54" i="2"/>
  <c r="E56" i="2"/>
  <c r="E52" i="2"/>
  <c r="F52" i="2"/>
  <c r="F46" i="2"/>
  <c r="E39" i="2"/>
  <c r="E40" i="2"/>
  <c r="E41" i="2"/>
  <c r="E42" i="2"/>
  <c r="E43" i="2"/>
  <c r="E38" i="2"/>
  <c r="D70" i="2"/>
  <c r="C70" i="2"/>
  <c r="D54" i="2"/>
  <c r="C54" i="2"/>
  <c r="H40" i="2"/>
  <c r="G40" i="2"/>
  <c r="D15" i="1" l="1"/>
  <c r="F11" i="1" l="1"/>
  <c r="F12" i="1"/>
  <c r="F14" i="1"/>
  <c r="F15" i="1"/>
  <c r="F21" i="1"/>
  <c r="E24" i="1"/>
  <c r="AJ43" i="11" l="1"/>
  <c r="AJ44" i="11"/>
  <c r="G20" i="2" l="1"/>
  <c r="H20" i="2"/>
  <c r="G36" i="2"/>
  <c r="H36" i="2"/>
  <c r="G38" i="2"/>
  <c r="H38" i="2"/>
  <c r="G39" i="2"/>
  <c r="H39" i="2"/>
  <c r="G41" i="2"/>
  <c r="H41" i="2"/>
  <c r="G42" i="2"/>
  <c r="H42" i="2"/>
  <c r="G43" i="2"/>
  <c r="H43" i="2"/>
  <c r="H45" i="2"/>
  <c r="H46" i="2"/>
  <c r="G51" i="2"/>
  <c r="G52" i="2"/>
  <c r="H52" i="2"/>
  <c r="H54" i="2"/>
  <c r="G56" i="2"/>
  <c r="H56" i="2"/>
  <c r="G57" i="2"/>
  <c r="H57" i="2"/>
  <c r="H70" i="2"/>
  <c r="H72" i="2"/>
  <c r="H73" i="2"/>
  <c r="F10" i="4"/>
  <c r="F14" i="4"/>
  <c r="F22" i="4"/>
  <c r="F23" i="4"/>
  <c r="F26" i="4"/>
  <c r="F30" i="4"/>
  <c r="F31" i="4"/>
  <c r="F32" i="4"/>
  <c r="F34" i="4"/>
  <c r="F35" i="4"/>
  <c r="F36" i="4"/>
  <c r="F37" i="4"/>
  <c r="F38" i="4"/>
  <c r="F39" i="4"/>
  <c r="F40" i="4"/>
  <c r="F41" i="4"/>
  <c r="F42" i="4"/>
  <c r="T43" i="6" l="1"/>
  <c r="T44" i="6"/>
  <c r="T45" i="6"/>
  <c r="T46" i="6"/>
  <c r="T47" i="6"/>
  <c r="T48" i="6"/>
  <c r="T49" i="6"/>
  <c r="T50" i="6"/>
  <c r="T51" i="6"/>
  <c r="T52" i="6"/>
  <c r="T32" i="6"/>
  <c r="T33" i="6"/>
  <c r="T34" i="6"/>
  <c r="T35" i="6"/>
  <c r="T36" i="6"/>
  <c r="T37" i="6"/>
  <c r="T38" i="6"/>
  <c r="T39" i="6"/>
  <c r="T40" i="6"/>
  <c r="T12" i="6"/>
  <c r="T13" i="6"/>
  <c r="T14" i="6"/>
  <c r="T15" i="6"/>
  <c r="T16" i="6"/>
  <c r="T17" i="6"/>
  <c r="T18" i="6"/>
  <c r="T19" i="6"/>
  <c r="T20" i="6"/>
  <c r="T21" i="6"/>
  <c r="T22" i="6"/>
  <c r="T23" i="6"/>
  <c r="T24" i="6"/>
  <c r="T25" i="6"/>
  <c r="T26" i="6"/>
  <c r="T27" i="6"/>
  <c r="T28" i="6"/>
  <c r="T29" i="6"/>
  <c r="T30" i="6"/>
  <c r="T31" i="6"/>
  <c r="T11" i="6"/>
  <c r="T11" i="8"/>
  <c r="T12" i="8"/>
  <c r="T13" i="8"/>
  <c r="T14" i="8"/>
  <c r="T15" i="8"/>
  <c r="T16" i="8"/>
  <c r="T17" i="8"/>
  <c r="T18" i="8"/>
  <c r="T19" i="8"/>
  <c r="AL12" i="9" l="1"/>
  <c r="AF13" i="9"/>
  <c r="AA14" i="9"/>
  <c r="AC14" i="9"/>
  <c r="AL14" i="9"/>
  <c r="AF15" i="9"/>
  <c r="AL15" i="9"/>
  <c r="AF17" i="9"/>
  <c r="AK17" i="9"/>
  <c r="AL17" i="9"/>
  <c r="AF18" i="9"/>
  <c r="AK18" i="9"/>
  <c r="AL18" i="9"/>
  <c r="AF19" i="9"/>
  <c r="AK19" i="9"/>
  <c r="AL19" i="9"/>
  <c r="AF20" i="9"/>
  <c r="AK20" i="9"/>
  <c r="AL20" i="9"/>
  <c r="AF21" i="9"/>
  <c r="AK21" i="9"/>
  <c r="AL21" i="9"/>
  <c r="AF22" i="9"/>
  <c r="AK22" i="9"/>
  <c r="AL22" i="9"/>
  <c r="AF23" i="9"/>
  <c r="AK23" i="9"/>
  <c r="AL23" i="9"/>
  <c r="AF24" i="9"/>
  <c r="AH24" i="9"/>
  <c r="AI24" i="9"/>
  <c r="AK24" i="9"/>
  <c r="AL24" i="9"/>
  <c r="AD25" i="9"/>
  <c r="AF25" i="9"/>
  <c r="F13" i="9"/>
  <c r="F14" i="9"/>
  <c r="F15" i="9"/>
  <c r="AD15" i="9" s="1"/>
  <c r="F17" i="9"/>
  <c r="F18" i="9"/>
  <c r="F19" i="9"/>
  <c r="F20" i="9"/>
  <c r="F21" i="9"/>
  <c r="F22" i="9"/>
  <c r="F23" i="9"/>
  <c r="F24" i="9"/>
  <c r="F25" i="9"/>
  <c r="F12" i="9"/>
  <c r="R13" i="9"/>
  <c r="R14" i="9"/>
  <c r="R15" i="9"/>
  <c r="R17" i="9"/>
  <c r="R18" i="9"/>
  <c r="AD18" i="9" s="1"/>
  <c r="R19" i="9"/>
  <c r="R20" i="9"/>
  <c r="R21" i="9"/>
  <c r="R22" i="9"/>
  <c r="R23" i="9"/>
  <c r="R24" i="9"/>
  <c r="R12" i="9"/>
  <c r="AD22" i="9" l="1"/>
  <c r="AD24" i="9"/>
  <c r="AD17" i="9"/>
  <c r="AD21" i="9"/>
  <c r="AD23" i="9"/>
  <c r="AD20" i="9"/>
  <c r="AD19" i="9"/>
  <c r="AD13" i="9"/>
  <c r="M19" i="8"/>
  <c r="M15" i="8"/>
  <c r="M11" i="8"/>
  <c r="M13" i="8" l="1"/>
  <c r="M17" i="8"/>
  <c r="M12" i="8"/>
  <c r="M14" i="8"/>
  <c r="M16" i="8"/>
  <c r="M18" i="8"/>
  <c r="K10" i="8" l="1"/>
  <c r="D13" i="1" l="1"/>
  <c r="AF43" i="11" l="1"/>
  <c r="AJ47" i="11" l="1"/>
  <c r="AJ48" i="11"/>
  <c r="AJ49" i="11"/>
  <c r="AJ50" i="11"/>
  <c r="AJ51" i="11"/>
  <c r="AJ52" i="11"/>
  <c r="AJ53" i="11"/>
  <c r="AJ55" i="11"/>
  <c r="AJ56" i="11"/>
  <c r="AJ57" i="11"/>
  <c r="AJ58" i="11"/>
  <c r="AJ59" i="11"/>
  <c r="AJ64" i="11"/>
  <c r="AF44" i="11"/>
  <c r="AC18" i="11" l="1"/>
  <c r="AC13" i="11" s="1"/>
  <c r="AC12" i="11" s="1"/>
  <c r="AC11" i="11" s="1"/>
  <c r="AD18" i="11"/>
  <c r="AD13" i="11" s="1"/>
  <c r="AD12" i="11" s="1"/>
  <c r="AD11" i="11" s="1"/>
  <c r="AF76" i="11"/>
  <c r="AF73" i="11" s="1"/>
  <c r="AF72" i="11" s="1"/>
  <c r="AF64" i="11"/>
  <c r="AF50" i="11"/>
  <c r="AF56" i="11"/>
  <c r="AF65" i="11"/>
  <c r="AF59" i="11"/>
  <c r="AF58" i="11" s="1"/>
  <c r="AF47" i="11"/>
  <c r="AF66" i="11"/>
  <c r="AF48" i="11"/>
  <c r="AF71" i="11"/>
  <c r="AF70" i="11" s="1"/>
  <c r="AF69" i="11" s="1"/>
  <c r="AF57" i="11"/>
  <c r="AF53" i="11"/>
  <c r="AF49" i="11"/>
  <c r="AF55" i="11" l="1"/>
  <c r="AF54" i="11" s="1"/>
  <c r="AB18" i="11"/>
  <c r="AB13" i="11" s="1"/>
  <c r="AB12" i="11" s="1"/>
  <c r="AB11" i="11" s="1"/>
  <c r="AA18" i="11" l="1"/>
  <c r="AA17" i="11" s="1"/>
  <c r="AA16" i="11" s="1"/>
  <c r="AA15" i="11" s="1"/>
  <c r="H13" i="10" l="1"/>
  <c r="AA13" i="11" l="1"/>
  <c r="AA12" i="11" l="1"/>
  <c r="AA11" i="11" l="1"/>
  <c r="AF11" i="11"/>
  <c r="U24" i="9"/>
  <c r="Q13" i="9"/>
  <c r="Q14" i="9"/>
  <c r="Q15" i="9"/>
  <c r="Q17" i="9"/>
  <c r="Q19" i="9"/>
  <c r="Q20" i="9"/>
  <c r="Q21" i="9"/>
  <c r="Q22" i="9"/>
  <c r="Q23" i="9"/>
  <c r="Q24" i="9"/>
  <c r="Q25" i="9"/>
  <c r="Q12" i="9"/>
  <c r="P13" i="9"/>
  <c r="P14" i="9"/>
  <c r="P15" i="9"/>
  <c r="P12" i="9"/>
  <c r="I24" i="9"/>
  <c r="AG24" i="9" l="1"/>
  <c r="O13" i="9"/>
  <c r="O25" i="9"/>
  <c r="O14" i="9"/>
  <c r="O23" i="9"/>
  <c r="O15" i="9"/>
  <c r="O12" i="9"/>
  <c r="O21" i="9"/>
  <c r="O20" i="9"/>
  <c r="O24" i="9"/>
  <c r="O17" i="9"/>
  <c r="O19" i="9"/>
  <c r="O22" i="9"/>
  <c r="O18" i="9"/>
  <c r="D13" i="9" l="1"/>
  <c r="E13" i="9"/>
  <c r="AC13" i="9" s="1"/>
  <c r="D14" i="9"/>
  <c r="E14" i="9"/>
  <c r="D15" i="9"/>
  <c r="E15" i="9"/>
  <c r="AC15" i="9" s="1"/>
  <c r="D17" i="9"/>
  <c r="AB17" i="9" s="1"/>
  <c r="E17" i="9"/>
  <c r="AC17" i="9" s="1"/>
  <c r="D18" i="9"/>
  <c r="AB18" i="9" s="1"/>
  <c r="E18" i="9"/>
  <c r="AC18" i="9" s="1"/>
  <c r="D19" i="9"/>
  <c r="AB19" i="9" s="1"/>
  <c r="E19" i="9"/>
  <c r="AC19" i="9" s="1"/>
  <c r="D20" i="9"/>
  <c r="AB20" i="9" s="1"/>
  <c r="E20" i="9"/>
  <c r="AC20" i="9" s="1"/>
  <c r="D21" i="9"/>
  <c r="AB21" i="9" s="1"/>
  <c r="E21" i="9"/>
  <c r="AC21" i="9" s="1"/>
  <c r="D22" i="9"/>
  <c r="AB22" i="9" s="1"/>
  <c r="E22" i="9"/>
  <c r="AC22" i="9" s="1"/>
  <c r="D23" i="9"/>
  <c r="AB23" i="9" s="1"/>
  <c r="E23" i="9"/>
  <c r="AC23" i="9" s="1"/>
  <c r="D24" i="9"/>
  <c r="AB24" i="9" s="1"/>
  <c r="E24" i="9"/>
  <c r="AC24" i="9" s="1"/>
  <c r="D25" i="9"/>
  <c r="E25" i="9"/>
  <c r="AC25" i="9" s="1"/>
  <c r="D12" i="9"/>
  <c r="E12" i="9"/>
  <c r="AC12" i="9" s="1"/>
  <c r="L25" i="9"/>
  <c r="L24" i="9"/>
  <c r="L23" i="9"/>
  <c r="L22" i="9"/>
  <c r="L21" i="9"/>
  <c r="L20" i="9"/>
  <c r="L19" i="9"/>
  <c r="L18" i="9"/>
  <c r="L17" i="9"/>
  <c r="N16" i="9"/>
  <c r="M16" i="9"/>
  <c r="K16" i="9"/>
  <c r="J16" i="9"/>
  <c r="I16" i="9"/>
  <c r="H16" i="9"/>
  <c r="G16" i="9"/>
  <c r="L15" i="9"/>
  <c r="L14" i="9"/>
  <c r="L13" i="9"/>
  <c r="L12" i="9"/>
  <c r="F11" i="9"/>
  <c r="AD11" i="9" s="1"/>
  <c r="G11" i="9"/>
  <c r="H11" i="9"/>
  <c r="I11" i="9"/>
  <c r="J11" i="9"/>
  <c r="K11" i="9"/>
  <c r="M11" i="9"/>
  <c r="N11" i="9"/>
  <c r="O11" i="9"/>
  <c r="P11" i="9"/>
  <c r="Q11" i="9"/>
  <c r="R11" i="9"/>
  <c r="S11" i="9"/>
  <c r="T11" i="9"/>
  <c r="U11" i="9"/>
  <c r="V11" i="9"/>
  <c r="W11" i="9"/>
  <c r="Y11" i="9"/>
  <c r="Z11" i="9"/>
  <c r="X13" i="9"/>
  <c r="X14" i="9"/>
  <c r="X15" i="9"/>
  <c r="X17" i="9"/>
  <c r="X18" i="9"/>
  <c r="X19" i="9"/>
  <c r="X20" i="9"/>
  <c r="X21" i="9"/>
  <c r="X22" i="9"/>
  <c r="X23" i="9"/>
  <c r="X24" i="9"/>
  <c r="X25" i="9"/>
  <c r="X12" i="9"/>
  <c r="AJ17" i="9" l="1"/>
  <c r="AJ21" i="9"/>
  <c r="AL11" i="9"/>
  <c r="AF11" i="9"/>
  <c r="AJ22" i="9"/>
  <c r="AJ20" i="9"/>
  <c r="AJ24" i="9"/>
  <c r="AJ23" i="9"/>
  <c r="AJ18" i="9"/>
  <c r="AJ19" i="9"/>
  <c r="F16" i="9"/>
  <c r="E16" i="9"/>
  <c r="L16" i="9"/>
  <c r="L11" i="9"/>
  <c r="D16" i="9"/>
  <c r="D11" i="9"/>
  <c r="C12" i="9"/>
  <c r="AA12" i="9" s="1"/>
  <c r="E11" i="9"/>
  <c r="AC11" i="9" s="1"/>
  <c r="X11" i="9"/>
  <c r="AJ11" i="9" l="1"/>
  <c r="C14" i="9"/>
  <c r="C15" i="9"/>
  <c r="AA15" i="9" s="1"/>
  <c r="C13" i="9"/>
  <c r="AA13" i="9" s="1"/>
  <c r="Z16" i="9"/>
  <c r="AL16" i="9" s="1"/>
  <c r="C24" i="9"/>
  <c r="AA24" i="9" s="1"/>
  <c r="U16" i="9"/>
  <c r="V16" i="9"/>
  <c r="W16" i="9"/>
  <c r="Y16" i="9"/>
  <c r="AK16" i="9" s="1"/>
  <c r="W10" i="9" l="1"/>
  <c r="AI16" i="9"/>
  <c r="U10" i="9"/>
  <c r="AG16" i="9"/>
  <c r="V10" i="9"/>
  <c r="AH16" i="9"/>
  <c r="X16" i="9"/>
  <c r="AJ16" i="9" s="1"/>
  <c r="Z10" i="9"/>
  <c r="M10" i="9"/>
  <c r="N10" i="9"/>
  <c r="L10" i="9"/>
  <c r="AL10" i="9" l="1"/>
  <c r="N45" i="6"/>
  <c r="N40" i="6"/>
  <c r="N41" i="6"/>
  <c r="L10" i="6"/>
  <c r="M10" i="6"/>
  <c r="O10" i="6"/>
  <c r="P10" i="6"/>
  <c r="Q10" i="6"/>
  <c r="R34" i="6" l="1"/>
  <c r="R18" i="6"/>
  <c r="R52" i="6"/>
  <c r="R48" i="6"/>
  <c r="R39" i="6"/>
  <c r="R35" i="6"/>
  <c r="R31" i="6"/>
  <c r="R27" i="6"/>
  <c r="R23" i="6"/>
  <c r="R19" i="6"/>
  <c r="R14" i="6"/>
  <c r="R40" i="6"/>
  <c r="R51" i="6"/>
  <c r="R30" i="6"/>
  <c r="R37" i="6"/>
  <c r="R29" i="6"/>
  <c r="R21" i="6"/>
  <c r="R17" i="6"/>
  <c r="R12" i="6"/>
  <c r="R45" i="6"/>
  <c r="R38" i="6"/>
  <c r="R26" i="6"/>
  <c r="R22" i="6"/>
  <c r="R13" i="6"/>
  <c r="R50" i="6"/>
  <c r="R46" i="6"/>
  <c r="R33" i="6"/>
  <c r="R25" i="6"/>
  <c r="R49" i="6"/>
  <c r="R44" i="6"/>
  <c r="R36" i="6"/>
  <c r="R32" i="6"/>
  <c r="R28" i="6"/>
  <c r="R24" i="6"/>
  <c r="R20" i="6"/>
  <c r="R15" i="6"/>
  <c r="R11" i="6"/>
  <c r="T53" i="6"/>
  <c r="T42" i="6" s="1"/>
  <c r="N15" i="6"/>
  <c r="F37" i="5"/>
  <c r="F38" i="5"/>
  <c r="F41" i="5"/>
  <c r="F42" i="5"/>
  <c r="F44" i="5"/>
  <c r="F50" i="5"/>
  <c r="F51" i="5"/>
  <c r="F54" i="5"/>
  <c r="F55" i="5"/>
  <c r="F65" i="5"/>
  <c r="F66" i="5"/>
  <c r="F68" i="5"/>
  <c r="F70" i="5"/>
  <c r="F72" i="5"/>
  <c r="F73" i="5"/>
  <c r="R47" i="6" l="1"/>
  <c r="E69" i="5"/>
  <c r="C69" i="5" s="1"/>
  <c r="H69" i="5"/>
  <c r="E71" i="5"/>
  <c r="C71" i="5" s="1"/>
  <c r="G71" i="5"/>
  <c r="H71" i="5"/>
  <c r="E67" i="5"/>
  <c r="F67" i="5"/>
  <c r="H56" i="5"/>
  <c r="E56" i="5"/>
  <c r="C56" i="5" s="1"/>
  <c r="E53" i="5"/>
  <c r="G53" i="5"/>
  <c r="G52" i="5" s="1"/>
  <c r="H53" i="5"/>
  <c r="H52" i="5" s="1"/>
  <c r="D49" i="5"/>
  <c r="D48" i="5" s="1"/>
  <c r="E49" i="5"/>
  <c r="G49" i="5"/>
  <c r="H49" i="5"/>
  <c r="H12" i="5" s="1"/>
  <c r="F12" i="5" s="1"/>
  <c r="C49" i="5"/>
  <c r="J17" i="5"/>
  <c r="J19" i="5"/>
  <c r="J21" i="5"/>
  <c r="K21" i="5"/>
  <c r="J24" i="5"/>
  <c r="K24" i="5"/>
  <c r="K37" i="5"/>
  <c r="J38" i="5"/>
  <c r="K38" i="5"/>
  <c r="K41" i="5"/>
  <c r="J42" i="5"/>
  <c r="K42" i="5"/>
  <c r="K44" i="5"/>
  <c r="K51" i="5"/>
  <c r="J65" i="5"/>
  <c r="J66" i="5"/>
  <c r="G43" i="5"/>
  <c r="H43" i="5"/>
  <c r="G40" i="5"/>
  <c r="H40" i="5"/>
  <c r="H39" i="5" s="1"/>
  <c r="G48" i="5" l="1"/>
  <c r="F52" i="5"/>
  <c r="H48" i="5"/>
  <c r="R53" i="6"/>
  <c r="E52" i="5"/>
  <c r="E48" i="5" s="1"/>
  <c r="C67" i="5"/>
  <c r="C52" i="5" s="1"/>
  <c r="C48" i="5" s="1"/>
  <c r="F49" i="5"/>
  <c r="F48" i="5" s="1"/>
  <c r="F69" i="5"/>
  <c r="F71" i="5"/>
  <c r="G39" i="5"/>
  <c r="F40" i="5"/>
  <c r="F43" i="5"/>
  <c r="F53" i="5"/>
  <c r="F56" i="5"/>
  <c r="J56" i="5"/>
  <c r="J52" i="5" s="1"/>
  <c r="J48" i="5" s="1"/>
  <c r="H36" i="5"/>
  <c r="H32" i="5" s="1"/>
  <c r="H31" i="5" s="1"/>
  <c r="D43" i="5"/>
  <c r="K43" i="5"/>
  <c r="E40" i="5"/>
  <c r="E39" i="5" s="1"/>
  <c r="K39" i="5" s="1"/>
  <c r="D40" i="5"/>
  <c r="C33" i="5"/>
  <c r="C37" i="5"/>
  <c r="I37" i="5" s="1"/>
  <c r="C38" i="5"/>
  <c r="I38" i="5" s="1"/>
  <c r="C41" i="5"/>
  <c r="C42" i="5"/>
  <c r="C44" i="5"/>
  <c r="E36" i="5"/>
  <c r="E32" i="5" s="1"/>
  <c r="D36" i="5"/>
  <c r="D32" i="5" s="1"/>
  <c r="K40" i="5" l="1"/>
  <c r="F39" i="5"/>
  <c r="F36" i="5"/>
  <c r="E31" i="5"/>
  <c r="D39" i="5"/>
  <c r="J40" i="5"/>
  <c r="I33" i="5"/>
  <c r="I41" i="5"/>
  <c r="K36" i="5"/>
  <c r="G31" i="5"/>
  <c r="G30" i="5" s="1"/>
  <c r="J36" i="5"/>
  <c r="I44" i="5"/>
  <c r="I42" i="5"/>
  <c r="C40" i="5"/>
  <c r="I40" i="5" s="1"/>
  <c r="C43" i="5"/>
  <c r="C32" i="5"/>
  <c r="C36" i="5"/>
  <c r="I36" i="5" l="1"/>
  <c r="F32" i="5"/>
  <c r="J32" i="5"/>
  <c r="K32" i="5"/>
  <c r="D31" i="5"/>
  <c r="J39" i="5"/>
  <c r="C39" i="5"/>
  <c r="I39" i="5" s="1"/>
  <c r="I43" i="5"/>
  <c r="C31" i="5" l="1"/>
  <c r="F31" i="5"/>
  <c r="H30" i="5"/>
  <c r="F30" i="5" s="1"/>
  <c r="K31" i="5"/>
  <c r="I32" i="5"/>
  <c r="J31" i="5"/>
  <c r="I31" i="5" l="1"/>
  <c r="J12" i="5"/>
  <c r="D29" i="4"/>
  <c r="E30" i="4"/>
  <c r="E31" i="4"/>
  <c r="E32" i="4"/>
  <c r="E33" i="4"/>
  <c r="E34" i="4"/>
  <c r="E35" i="4"/>
  <c r="E36" i="4"/>
  <c r="E37" i="4"/>
  <c r="E38" i="4"/>
  <c r="E39" i="4"/>
  <c r="E40" i="4"/>
  <c r="E41" i="4"/>
  <c r="E42" i="4"/>
  <c r="D13" i="4"/>
  <c r="D12" i="4" l="1"/>
  <c r="D11" i="4" s="1"/>
  <c r="E29" i="4"/>
  <c r="E16" i="3"/>
  <c r="E18" i="3"/>
  <c r="E20" i="3"/>
  <c r="E21" i="3"/>
  <c r="E23" i="3"/>
  <c r="E32" i="3"/>
  <c r="E37" i="3"/>
  <c r="E41" i="3"/>
  <c r="E43" i="3"/>
  <c r="E44" i="3"/>
  <c r="E53" i="3"/>
  <c r="E56" i="3"/>
  <c r="E57" i="3"/>
  <c r="E61" i="3"/>
  <c r="E72" i="3"/>
  <c r="E11" i="3" l="1"/>
  <c r="D42" i="3" l="1"/>
  <c r="D39" i="3"/>
  <c r="D35" i="3"/>
  <c r="D55" i="3"/>
  <c r="D58" i="3"/>
  <c r="D60" i="3"/>
  <c r="E60" i="3" s="1"/>
  <c r="D66" i="3"/>
  <c r="D69" i="3"/>
  <c r="D71" i="3"/>
  <c r="C71" i="3"/>
  <c r="C69" i="3"/>
  <c r="C66" i="3"/>
  <c r="C60" i="3"/>
  <c r="C58" i="3"/>
  <c r="C55" i="3"/>
  <c r="C52" i="3"/>
  <c r="E52" i="3" s="1"/>
  <c r="D48" i="3"/>
  <c r="C48" i="3"/>
  <c r="C42" i="3"/>
  <c r="C39" i="3"/>
  <c r="C38" i="3" s="1"/>
  <c r="C35" i="3"/>
  <c r="C31" i="3" s="1"/>
  <c r="C51" i="3" l="1"/>
  <c r="D31" i="3"/>
  <c r="D30" i="3" s="1"/>
  <c r="E35" i="3"/>
  <c r="D38" i="3"/>
  <c r="E38" i="3" s="1"/>
  <c r="E39" i="3"/>
  <c r="C30" i="3"/>
  <c r="E48" i="3"/>
  <c r="E71" i="3"/>
  <c r="D51" i="3"/>
  <c r="D47" i="3" s="1"/>
  <c r="E42" i="3"/>
  <c r="E55" i="3"/>
  <c r="D98" i="2"/>
  <c r="D50" i="2"/>
  <c r="D37" i="2"/>
  <c r="D19" i="2"/>
  <c r="D11" i="2"/>
  <c r="C50" i="2"/>
  <c r="D29" i="3" l="1"/>
  <c r="D8" i="3" s="1"/>
  <c r="E31" i="3"/>
  <c r="E30" i="3"/>
  <c r="E51" i="3"/>
  <c r="G12" i="8" l="1"/>
  <c r="E12" i="8" s="1"/>
  <c r="G13" i="8"/>
  <c r="E13" i="8" s="1"/>
  <c r="G14" i="8"/>
  <c r="E14" i="8" s="1"/>
  <c r="G15" i="8"/>
  <c r="E15" i="8" s="1"/>
  <c r="G16" i="8"/>
  <c r="E16" i="8" s="1"/>
  <c r="G17" i="8"/>
  <c r="E17" i="8" s="1"/>
  <c r="G18" i="8"/>
  <c r="G19" i="8"/>
  <c r="E19" i="8" s="1"/>
  <c r="E11" i="8"/>
  <c r="F10" i="8"/>
  <c r="H10" i="8"/>
  <c r="I10" i="8"/>
  <c r="J10" i="8"/>
  <c r="Z10" i="8" s="1"/>
  <c r="L10" i="8"/>
  <c r="N10" i="8"/>
  <c r="P10" i="8"/>
  <c r="R10" i="8"/>
  <c r="D10" i="8"/>
  <c r="E18" i="8" l="1"/>
  <c r="W18" i="8"/>
  <c r="T10" i="8"/>
  <c r="C14" i="8"/>
  <c r="U14" i="8"/>
  <c r="C19" i="8"/>
  <c r="U19" i="8"/>
  <c r="C15" i="8"/>
  <c r="U15" i="8"/>
  <c r="C18" i="8"/>
  <c r="U18" i="8"/>
  <c r="C17" i="8"/>
  <c r="U17" i="8"/>
  <c r="C13" i="8"/>
  <c r="U13" i="8"/>
  <c r="U11" i="8"/>
  <c r="C16" i="8"/>
  <c r="U16" i="8"/>
  <c r="C12" i="8"/>
  <c r="U12" i="8"/>
  <c r="E10" i="8"/>
  <c r="G10" i="8"/>
  <c r="C10" i="8" l="1"/>
  <c r="S12" i="8"/>
  <c r="S17" i="8"/>
  <c r="S16" i="8"/>
  <c r="S13" i="8"/>
  <c r="S18" i="8"/>
  <c r="S15" i="8"/>
  <c r="S14" i="8"/>
  <c r="S11" i="8"/>
  <c r="S16" i="9"/>
  <c r="P16" i="9" s="1"/>
  <c r="T16" i="9"/>
  <c r="C19" i="9"/>
  <c r="AA19" i="9" s="1"/>
  <c r="C11" i="9"/>
  <c r="AA11" i="9" s="1"/>
  <c r="F10" i="9"/>
  <c r="G43" i="6"/>
  <c r="H43" i="6"/>
  <c r="N12" i="6"/>
  <c r="N13" i="6"/>
  <c r="N14" i="6"/>
  <c r="N16" i="6"/>
  <c r="N17" i="6"/>
  <c r="N18" i="6"/>
  <c r="N19" i="6"/>
  <c r="N20" i="6"/>
  <c r="N21" i="6"/>
  <c r="N22" i="6"/>
  <c r="N23" i="6"/>
  <c r="N24" i="6"/>
  <c r="N25" i="6"/>
  <c r="N26" i="6"/>
  <c r="N27" i="6"/>
  <c r="N28" i="6"/>
  <c r="N29" i="6"/>
  <c r="N30" i="6"/>
  <c r="N31" i="6"/>
  <c r="N32" i="6"/>
  <c r="N33" i="6"/>
  <c r="N34" i="6"/>
  <c r="N35" i="6"/>
  <c r="N36" i="6"/>
  <c r="N37" i="6"/>
  <c r="N38" i="6"/>
  <c r="N39" i="6"/>
  <c r="N43" i="6"/>
  <c r="N44" i="6"/>
  <c r="N46" i="6"/>
  <c r="N47" i="6"/>
  <c r="N48" i="6"/>
  <c r="N49" i="6"/>
  <c r="N50" i="6"/>
  <c r="N51" i="6"/>
  <c r="N52" i="6"/>
  <c r="N53" i="6"/>
  <c r="N54" i="6"/>
  <c r="N56" i="6"/>
  <c r="N57" i="6"/>
  <c r="N58" i="6"/>
  <c r="N60" i="6"/>
  <c r="N61" i="6"/>
  <c r="N63" i="6"/>
  <c r="N64" i="6"/>
  <c r="N65" i="6"/>
  <c r="N66" i="6"/>
  <c r="N67" i="6"/>
  <c r="N68" i="6"/>
  <c r="N69" i="6"/>
  <c r="N77" i="6"/>
  <c r="N78" i="6"/>
  <c r="N79" i="6"/>
  <c r="N80" i="6"/>
  <c r="C80" i="6" s="1"/>
  <c r="N11" i="6"/>
  <c r="L9" i="6"/>
  <c r="M9" i="6"/>
  <c r="O9" i="6"/>
  <c r="P9" i="6"/>
  <c r="Q9" i="6"/>
  <c r="P10" i="9" l="1"/>
  <c r="AB16" i="9"/>
  <c r="Q16" i="9"/>
  <c r="AC16" i="9" s="1"/>
  <c r="R16" i="9"/>
  <c r="AD16" i="9" s="1"/>
  <c r="AF16" i="9"/>
  <c r="N10" i="6"/>
  <c r="K10" i="9"/>
  <c r="AI10" i="9" s="1"/>
  <c r="H10" i="9"/>
  <c r="T10" i="9"/>
  <c r="S10" i="9"/>
  <c r="G10" i="9"/>
  <c r="G10" i="6"/>
  <c r="R43" i="6"/>
  <c r="R42" i="6" s="1"/>
  <c r="F9" i="6"/>
  <c r="C18" i="9"/>
  <c r="AA18" i="9" s="1"/>
  <c r="J10" i="9"/>
  <c r="AH10" i="9" s="1"/>
  <c r="C23" i="9"/>
  <c r="AA23" i="9" s="1"/>
  <c r="C21" i="9"/>
  <c r="AA21" i="9" s="1"/>
  <c r="D10" i="9"/>
  <c r="C25" i="9"/>
  <c r="AA25" i="9" s="1"/>
  <c r="C22" i="9"/>
  <c r="AA22" i="9" s="1"/>
  <c r="X10" i="9"/>
  <c r="AJ10" i="9" s="1"/>
  <c r="Y10" i="9"/>
  <c r="AK10" i="9" s="1"/>
  <c r="C20" i="9"/>
  <c r="AA20" i="9" s="1"/>
  <c r="E10" i="9"/>
  <c r="C17" i="9"/>
  <c r="AA17" i="9" s="1"/>
  <c r="F74" i="5"/>
  <c r="AB10" i="9" l="1"/>
  <c r="O16" i="9"/>
  <c r="O10" i="9" s="1"/>
  <c r="Q10" i="9"/>
  <c r="AC10" i="9" s="1"/>
  <c r="R10" i="9"/>
  <c r="AD10" i="9" s="1"/>
  <c r="AF10" i="9"/>
  <c r="G59" i="6"/>
  <c r="H59" i="6"/>
  <c r="H10" i="6"/>
  <c r="H9" i="6" s="1"/>
  <c r="N9" i="6"/>
  <c r="G9" i="6"/>
  <c r="R16" i="6"/>
  <c r="D9" i="4"/>
  <c r="R10" i="6"/>
  <c r="C16" i="9"/>
  <c r="I10" i="9"/>
  <c r="AG10" i="9" s="1"/>
  <c r="AA16" i="9" l="1"/>
  <c r="F59" i="6"/>
  <c r="E59" i="6"/>
  <c r="E55" i="6" s="1"/>
  <c r="E9" i="6" s="1"/>
  <c r="T9" i="6" s="1"/>
  <c r="J9" i="6"/>
  <c r="C10" i="9"/>
  <c r="AA10" i="9" s="1"/>
  <c r="K22" i="5" l="1"/>
  <c r="J22" i="5"/>
  <c r="C59" i="6" l="1"/>
  <c r="D59" i="6"/>
  <c r="D56" i="6" s="1"/>
  <c r="F13" i="5"/>
  <c r="F14" i="5"/>
  <c r="F15" i="5"/>
  <c r="F16" i="5"/>
  <c r="F17" i="5"/>
  <c r="F18" i="5"/>
  <c r="F19" i="5"/>
  <c r="F20" i="5"/>
  <c r="F21" i="5"/>
  <c r="F22" i="5"/>
  <c r="F23" i="5"/>
  <c r="F24" i="5"/>
  <c r="F25" i="5"/>
  <c r="F26" i="5"/>
  <c r="F27" i="5"/>
  <c r="F28" i="5"/>
  <c r="F29" i="5"/>
  <c r="E11" i="5"/>
  <c r="E10" i="5" s="1"/>
  <c r="D55" i="6" l="1"/>
  <c r="D9" i="6" s="1"/>
  <c r="C56" i="6"/>
  <c r="C55" i="6" s="1"/>
  <c r="C9" i="6" s="1"/>
  <c r="R9" i="6" s="1"/>
  <c r="K49" i="5"/>
  <c r="K48" i="5" s="1"/>
  <c r="K50" i="5"/>
  <c r="C22" i="5"/>
  <c r="I22" i="5" s="1"/>
  <c r="C23" i="5"/>
  <c r="C24" i="5"/>
  <c r="I24" i="5" s="1"/>
  <c r="C25" i="5"/>
  <c r="C26" i="5"/>
  <c r="C27" i="5"/>
  <c r="C28" i="5"/>
  <c r="C29" i="5"/>
  <c r="I50" i="5"/>
  <c r="I51" i="5"/>
  <c r="I55" i="5"/>
  <c r="I56" i="5"/>
  <c r="I65" i="5"/>
  <c r="I66" i="5"/>
  <c r="I72" i="5"/>
  <c r="I73" i="5"/>
  <c r="C74" i="5"/>
  <c r="C12" i="5"/>
  <c r="C13" i="5"/>
  <c r="C14" i="5"/>
  <c r="C15" i="5"/>
  <c r="C16" i="5"/>
  <c r="C18" i="5"/>
  <c r="C19" i="5"/>
  <c r="I19" i="5" s="1"/>
  <c r="C20" i="5"/>
  <c r="C21" i="5"/>
  <c r="I21" i="5" s="1"/>
  <c r="D11" i="5"/>
  <c r="D10" i="5" s="1"/>
  <c r="J54" i="5" l="1"/>
  <c r="J11" i="5"/>
  <c r="C17" i="5"/>
  <c r="I17" i="5" s="1"/>
  <c r="D30" i="5"/>
  <c r="D9" i="5" s="1"/>
  <c r="C11" i="5"/>
  <c r="C10" i="5" s="1"/>
  <c r="E30" i="5"/>
  <c r="E9" i="5" s="1"/>
  <c r="H11" i="5"/>
  <c r="I12" i="5"/>
  <c r="J10" i="5"/>
  <c r="E14" i="4"/>
  <c r="E15" i="4"/>
  <c r="E16" i="4"/>
  <c r="E17" i="4"/>
  <c r="E18" i="4"/>
  <c r="E19" i="4"/>
  <c r="E20" i="4"/>
  <c r="E21" i="4"/>
  <c r="E22" i="4"/>
  <c r="E23" i="4"/>
  <c r="E24" i="4"/>
  <c r="E25" i="4"/>
  <c r="E26" i="4"/>
  <c r="E27" i="4"/>
  <c r="E28" i="4"/>
  <c r="E43" i="4"/>
  <c r="E44" i="4"/>
  <c r="E45" i="4"/>
  <c r="E46" i="4"/>
  <c r="E47" i="4"/>
  <c r="E10" i="4"/>
  <c r="I53" i="5" l="1"/>
  <c r="I52" i="5" s="1"/>
  <c r="I54" i="5"/>
  <c r="I49" i="5"/>
  <c r="I48" i="5" s="1"/>
  <c r="J30" i="5"/>
  <c r="K30" i="5"/>
  <c r="K11" i="5"/>
  <c r="F11" i="5"/>
  <c r="H10" i="5"/>
  <c r="K10" i="5" s="1"/>
  <c r="G9" i="5"/>
  <c r="G5" i="5" s="1"/>
  <c r="C29" i="4"/>
  <c r="F29" i="4" s="1"/>
  <c r="C13" i="4"/>
  <c r="I11" i="5" l="1"/>
  <c r="F10" i="5"/>
  <c r="F9" i="5" s="1"/>
  <c r="J9" i="5"/>
  <c r="C12" i="4"/>
  <c r="F12" i="4" s="1"/>
  <c r="F13" i="4"/>
  <c r="E13" i="4"/>
  <c r="H9" i="5"/>
  <c r="H5" i="5" s="1"/>
  <c r="K9" i="5" l="1"/>
  <c r="C11" i="4"/>
  <c r="C9" i="4" s="1"/>
  <c r="F9" i="4" s="1"/>
  <c r="I10" i="5"/>
  <c r="E12" i="4"/>
  <c r="C47" i="3"/>
  <c r="E108" i="2"/>
  <c r="E107" i="2"/>
  <c r="E68" i="2"/>
  <c r="F68" i="2"/>
  <c r="H68" i="2" s="1"/>
  <c r="F50" i="2"/>
  <c r="H50" i="2" s="1"/>
  <c r="F37" i="2"/>
  <c r="H37" i="2" s="1"/>
  <c r="F19" i="2"/>
  <c r="H19" i="2" s="1"/>
  <c r="E13" i="2"/>
  <c r="E14" i="2"/>
  <c r="E15" i="2"/>
  <c r="E16" i="2"/>
  <c r="E17" i="2"/>
  <c r="E18" i="2"/>
  <c r="E22" i="2"/>
  <c r="E23" i="2"/>
  <c r="E24" i="2"/>
  <c r="E25" i="2"/>
  <c r="E26" i="2"/>
  <c r="E27" i="2"/>
  <c r="E28" i="2"/>
  <c r="E29" i="2"/>
  <c r="E30" i="2"/>
  <c r="E31" i="2"/>
  <c r="E32" i="2"/>
  <c r="E33" i="2"/>
  <c r="E34" i="2"/>
  <c r="E35" i="2"/>
  <c r="E36" i="2"/>
  <c r="E44" i="2"/>
  <c r="E45" i="2"/>
  <c r="G45" i="2" s="1"/>
  <c r="G46" i="2"/>
  <c r="E47" i="2"/>
  <c r="E48" i="2"/>
  <c r="E49" i="2"/>
  <c r="E50" i="2"/>
  <c r="G50" i="2" s="1"/>
  <c r="E53" i="2"/>
  <c r="G54" i="2"/>
  <c r="E55" i="2"/>
  <c r="E58" i="2"/>
  <c r="E59" i="2"/>
  <c r="E60" i="2"/>
  <c r="E61" i="2"/>
  <c r="E62" i="2"/>
  <c r="E63" i="2"/>
  <c r="E64" i="2"/>
  <c r="E65" i="2"/>
  <c r="E66" i="2"/>
  <c r="E67" i="2"/>
  <c r="E71" i="2"/>
  <c r="E73" i="2"/>
  <c r="E74" i="2"/>
  <c r="E75" i="2"/>
  <c r="E76" i="2"/>
  <c r="E77" i="2"/>
  <c r="E78" i="2"/>
  <c r="E79" i="2"/>
  <c r="E80" i="2"/>
  <c r="E81" i="2"/>
  <c r="E82" i="2"/>
  <c r="E83" i="2"/>
  <c r="E84" i="2"/>
  <c r="E85" i="2"/>
  <c r="E86" i="2"/>
  <c r="E87" i="2"/>
  <c r="E88" i="2"/>
  <c r="E89" i="2"/>
  <c r="E90" i="2"/>
  <c r="E91" i="2"/>
  <c r="E92" i="2"/>
  <c r="E93" i="2"/>
  <c r="E94" i="2"/>
  <c r="E95" i="2"/>
  <c r="E96" i="2"/>
  <c r="E97" i="2"/>
  <c r="E99" i="2"/>
  <c r="E100" i="2"/>
  <c r="E12" i="2"/>
  <c r="F98" i="2"/>
  <c r="E98" i="2" s="1"/>
  <c r="C98" i="2"/>
  <c r="C37" i="2"/>
  <c r="C19" i="2"/>
  <c r="F11" i="2"/>
  <c r="C11" i="2"/>
  <c r="D27" i="1"/>
  <c r="E12" i="1"/>
  <c r="E14" i="1"/>
  <c r="E15" i="1"/>
  <c r="E16" i="1"/>
  <c r="E17" i="1"/>
  <c r="E18" i="1"/>
  <c r="E21" i="1"/>
  <c r="E23" i="1"/>
  <c r="E25" i="1"/>
  <c r="E26" i="1"/>
  <c r="E11" i="1"/>
  <c r="C20" i="1"/>
  <c r="D10" i="1"/>
  <c r="C13" i="1"/>
  <c r="F13" i="1" s="1"/>
  <c r="C10" i="1"/>
  <c r="F11" i="4" l="1"/>
  <c r="E11" i="4"/>
  <c r="F22" i="1"/>
  <c r="C19" i="1"/>
  <c r="E10" i="1"/>
  <c r="F10" i="1"/>
  <c r="C29" i="3"/>
  <c r="E47" i="3"/>
  <c r="C9" i="1"/>
  <c r="D9" i="1"/>
  <c r="E10" i="3"/>
  <c r="E19" i="2"/>
  <c r="G19" i="2" s="1"/>
  <c r="E9" i="4"/>
  <c r="E13" i="1"/>
  <c r="E11" i="2"/>
  <c r="F10" i="2"/>
  <c r="E37" i="2"/>
  <c r="G37" i="2" s="1"/>
  <c r="D10" i="2"/>
  <c r="C10" i="2"/>
  <c r="D9" i="2" l="1"/>
  <c r="H10" i="2"/>
  <c r="C9" i="2"/>
  <c r="F20" i="1"/>
  <c r="E22" i="1"/>
  <c r="E9" i="1"/>
  <c r="F9" i="1"/>
  <c r="E29" i="3"/>
  <c r="E9" i="3"/>
  <c r="E10" i="2"/>
  <c r="F9" i="2"/>
  <c r="G10" i="2" l="1"/>
  <c r="D109" i="2"/>
  <c r="H9" i="2"/>
  <c r="C109" i="2"/>
  <c r="E20" i="1"/>
  <c r="C8" i="3"/>
  <c r="E8" i="3" s="1"/>
  <c r="E9" i="2"/>
  <c r="G9" i="2" s="1"/>
  <c r="F109" i="2"/>
  <c r="H109" i="2" l="1"/>
  <c r="E109" i="2"/>
  <c r="G109" i="2" s="1"/>
  <c r="F24" i="10" l="1"/>
  <c r="F23" i="10"/>
  <c r="B23" i="10"/>
  <c r="F22" i="10"/>
  <c r="B22" i="10"/>
  <c r="F21" i="10"/>
  <c r="B21" i="10"/>
  <c r="F20" i="10"/>
  <c r="D20" i="10"/>
  <c r="C20" i="10"/>
  <c r="F19" i="10"/>
  <c r="B19" i="10"/>
  <c r="F18" i="10"/>
  <c r="B18" i="10"/>
  <c r="F17" i="10"/>
  <c r="F16" i="10"/>
  <c r="F15" i="10"/>
  <c r="B15" i="10"/>
  <c r="H12" i="10"/>
  <c r="F14" i="10"/>
  <c r="B14" i="10"/>
  <c r="G13" i="10"/>
  <c r="D19" i="1" l="1"/>
  <c r="F19" i="1" s="1"/>
  <c r="D13" i="10"/>
  <c r="D12" i="10" s="1"/>
  <c r="D24" i="10" s="1"/>
  <c r="B20" i="10"/>
  <c r="B17" i="10"/>
  <c r="F13" i="10"/>
  <c r="F12" i="10" s="1"/>
  <c r="G12" i="10"/>
  <c r="C13" i="10"/>
  <c r="C12" i="10" s="1"/>
  <c r="C24" i="10" l="1"/>
  <c r="B24" i="10" s="1"/>
  <c r="D32" i="1"/>
  <c r="E19" i="1"/>
  <c r="B13" i="10"/>
  <c r="B12" i="10" s="1"/>
  <c r="C30" i="5" l="1"/>
  <c r="I30" i="5" l="1"/>
  <c r="C9" i="5"/>
  <c r="I9" i="5" s="1"/>
  <c r="Q10" i="8"/>
  <c r="O10" i="8"/>
  <c r="W10" i="8" s="1"/>
  <c r="M10" i="8" l="1"/>
  <c r="U10" i="8" s="1"/>
  <c r="S19" i="8"/>
  <c r="S10" i="8" l="1"/>
</calcChain>
</file>

<file path=xl/sharedStrings.xml><?xml version="1.0" encoding="utf-8"?>
<sst xmlns="http://schemas.openxmlformats.org/spreadsheetml/2006/main" count="1180" uniqueCount="603">
  <si>
    <t>Đơn vị: Triệu đồng</t>
  </si>
  <si>
    <t>STT</t>
  </si>
  <si>
    <t>Dự toán</t>
  </si>
  <si>
    <t>Quyết toán</t>
  </si>
  <si>
    <t>So sánh</t>
  </si>
  <si>
    <t>Tuyệt đối</t>
  </si>
  <si>
    <t>Tương đối (%)</t>
  </si>
  <si>
    <t>A</t>
  </si>
  <si>
    <t>B</t>
  </si>
  <si>
    <t>3=2-1</t>
  </si>
  <si>
    <t>4=2/1</t>
  </si>
  <si>
    <t>TỔNG NGUỒN THU NSĐP</t>
  </si>
  <si>
    <t>I</t>
  </si>
  <si>
    <t>Thu NSĐP được hưởng theo phân cấp</t>
  </si>
  <si>
    <t>-</t>
  </si>
  <si>
    <t>Thu NSĐP hưởng 100%</t>
  </si>
  <si>
    <t>Thu NSĐP hưởng từ các khoản thu phân chia</t>
  </si>
  <si>
    <t>II</t>
  </si>
  <si>
    <t xml:space="preserve">Thu bổ sung từ ngân sách cấp trên </t>
  </si>
  <si>
    <t>Thu bổ sung cân đối ngân sách</t>
  </si>
  <si>
    <t>Thu bổ sung có mục tiêu</t>
  </si>
  <si>
    <t>III</t>
  </si>
  <si>
    <t>Thu từ quỹ dự trữ tài chính</t>
  </si>
  <si>
    <t>IV</t>
  </si>
  <si>
    <t>Thu kết dư</t>
  </si>
  <si>
    <t>V</t>
  </si>
  <si>
    <t>Thu chuyển nguồn từ năm trước chuyển sang</t>
  </si>
  <si>
    <t>TỔNG CHI NSĐP</t>
  </si>
  <si>
    <t xml:space="preserve">Tổng chi cân đối NSĐP </t>
  </si>
  <si>
    <t>Chi đầu tư phát triển</t>
  </si>
  <si>
    <t>Chi thường xuyên</t>
  </si>
  <si>
    <t>Chi trả nợ lãi các khoản do chính quyền địa phương vay</t>
  </si>
  <si>
    <t>Chi bổ sung quỹ dự trữ tài chính</t>
  </si>
  <si>
    <t>Dự phòng ngân sách</t>
  </si>
  <si>
    <t>Chi tạo nguồn, điều chỉnh tiền lương</t>
  </si>
  <si>
    <t>Chi các chương trình mục tiêu</t>
  </si>
  <si>
    <t>Chi các chương trình mục tiêu quốc gia</t>
  </si>
  <si>
    <t>Chi các chương trình mục tiêu, nhiệm vụ</t>
  </si>
  <si>
    <t>Chi chuyển nguồn sang năm sau</t>
  </si>
  <si>
    <t>C</t>
  </si>
  <si>
    <t>BỘI CHI NSĐP/BỘI THU NSĐP/KẾT DƯ NSĐP</t>
  </si>
  <si>
    <t>D</t>
  </si>
  <si>
    <t>CHI TRẢ NỢ GỐC CỦA NSĐP</t>
  </si>
  <si>
    <t>Từ nguồn vay để trả nợ gốc</t>
  </si>
  <si>
    <t>Từ nguồn bội thu, tăng thu, tiết kiệm chi, kết dư ngân sách cấp tỉnh</t>
  </si>
  <si>
    <t>E</t>
  </si>
  <si>
    <t>TỔNG MỨC VAY CỦA NSĐP</t>
  </si>
  <si>
    <t>Vay để bù đắp bội chi</t>
  </si>
  <si>
    <t>Vay để trả nợ gốc</t>
  </si>
  <si>
    <t>G</t>
  </si>
  <si>
    <t>TỔNG MỨC DƯ NỢ VAY CUỐI NĂM CỦA NSĐP</t>
  </si>
  <si>
    <t xml:space="preserve">Nội dung </t>
  </si>
  <si>
    <t>Nội dung</t>
  </si>
  <si>
    <t>So sánh (%)</t>
  </si>
  <si>
    <t>Tổng thu NSNN</t>
  </si>
  <si>
    <t>Thu NSĐP</t>
  </si>
  <si>
    <t>5=3/1</t>
  </si>
  <si>
    <t>6=4/2</t>
  </si>
  <si>
    <t>Thu nội địa</t>
  </si>
  <si>
    <t>Thuế thu nhập cá nhân</t>
  </si>
  <si>
    <t>Thuế bảo vệ môi trường</t>
  </si>
  <si>
    <t>Lệ phí trước bạ</t>
  </si>
  <si>
    <t>Thuế sử dụng đất nông nghiệp</t>
  </si>
  <si>
    <t>Thuế sử dụng đất phi nông nghiệp</t>
  </si>
  <si>
    <t>Thu tiền cấp quyền khai thác khoáng sản</t>
  </si>
  <si>
    <t>Thu khác ngân sách</t>
  </si>
  <si>
    <t>Thuế xuất khẩu</t>
  </si>
  <si>
    <t>Thuế nhập khẩu</t>
  </si>
  <si>
    <t>Thu khác</t>
  </si>
  <si>
    <t>3=2/1</t>
  </si>
  <si>
    <t>TỔNG CHI NGÂN SÁCH ĐỊA PHƯƠNG</t>
  </si>
  <si>
    <t>CHI CÂN ĐỐI NGÂN SÁCH ĐỊA PHƯƠNG</t>
  </si>
  <si>
    <t xml:space="preserve">Chi đầu tư cho các dự án </t>
  </si>
  <si>
    <t>Trong đó: Chia theo lĩnh vực</t>
  </si>
  <si>
    <t>Chi giáo dục - đào tạo và dạy nghề</t>
  </si>
  <si>
    <t xml:space="preserve">Chi khoa học và công nghệ </t>
  </si>
  <si>
    <t>Trong đó: Chia theo nguồn vốn</t>
  </si>
  <si>
    <t>Chi đầu tư từ nguồn thu tiền sử dụng đất</t>
  </si>
  <si>
    <t>Chi đầu tư và hỗ trợ vốn cho các doanh nghiệp cung cấp sản phẩm, dịch vụ công ích do Nhà nước đặt hàng, các tổ chức kinh tế, các tổ chức tài chính của địa phương theo quy định của pháp luật</t>
  </si>
  <si>
    <t>Chi đầu tư phát triển khác</t>
  </si>
  <si>
    <t>Trong đó:</t>
  </si>
  <si>
    <t>Chi khoa học và công nghệ</t>
  </si>
  <si>
    <t>VI</t>
  </si>
  <si>
    <t>CHI CÁC CHƯƠNG TRÌNH MỤC TIÊU</t>
  </si>
  <si>
    <t xml:space="preserve">Chi các chương trình mục tiêu, nhiệm vụ </t>
  </si>
  <si>
    <t>CHI CHUYỂN NGUỒN SANG NĂM SAU</t>
  </si>
  <si>
    <t>CHI BỔ SUNG CÂN ĐỐI CHO NGÂN SÁCH CẤP DƯỚI (1)</t>
  </si>
  <si>
    <t xml:space="preserve">Chi đầu tư phát triển </t>
  </si>
  <si>
    <t>Chi đầu tư cho các dự án</t>
  </si>
  <si>
    <t>Chi quốc phòng</t>
  </si>
  <si>
    <t>Chi an ninh và trật tự an toàn xã hội</t>
  </si>
  <si>
    <t>Chi y tế, dân số và gia đình</t>
  </si>
  <si>
    <t>Chi văn hóa thông tin</t>
  </si>
  <si>
    <t>Chi phát thanh, truyền hình, thông tấn</t>
  </si>
  <si>
    <t>Chi thể dục thể thao</t>
  </si>
  <si>
    <t>Chi bảo vệ môi trường</t>
  </si>
  <si>
    <t>Chi các hoạt động kinh tế</t>
  </si>
  <si>
    <t>Chi hoạt động của cơ quan quản lý nhà nước, đảng, đoàn thể</t>
  </si>
  <si>
    <t>Chi bảo đảm xã hội</t>
  </si>
  <si>
    <t>Chi đầu tư khác</t>
  </si>
  <si>
    <t>Chi khoa học và công nghệ (2)</t>
  </si>
  <si>
    <t>Chi trả nợ lãi các khoản do chính quyền địa phương vay (2)</t>
  </si>
  <si>
    <t>Chi bổ sung quỹ dự trữ tài chính (2)</t>
  </si>
  <si>
    <t>Bao gồm</t>
  </si>
  <si>
    <t>Ngân sách địa phương</t>
  </si>
  <si>
    <t>1=2+3</t>
  </si>
  <si>
    <t>4=5+6</t>
  </si>
  <si>
    <t>7=4/1</t>
  </si>
  <si>
    <t>8=5/2</t>
  </si>
  <si>
    <t>9=6/3</t>
  </si>
  <si>
    <t>Tên đơn vị</t>
  </si>
  <si>
    <t>Tổng số</t>
  </si>
  <si>
    <t>Chi trả nợ lãi do chính quyền địa phương vay (2)</t>
  </si>
  <si>
    <t>Chi chương trình MTQG</t>
  </si>
  <si>
    <t>Chi chuyển nguồn sang ngân sách năm sau</t>
  </si>
  <si>
    <t>TỔNG SỐ</t>
  </si>
  <si>
    <t>CHI DỰ PHÒNG NGÂN SÁCH</t>
  </si>
  <si>
    <t>CHI TẠO NGUỒN, ĐIỀU CHỈNH TIỀN LƯƠNG</t>
  </si>
  <si>
    <t>VII</t>
  </si>
  <si>
    <t>CHI CHUYỂN NGUỒN SANG NGÂN SÁCH NĂM SAU</t>
  </si>
  <si>
    <t>Chi CTMTQG</t>
  </si>
  <si>
    <t>Trong đó</t>
  </si>
  <si>
    <t>So sách (%)</t>
  </si>
  <si>
    <t>Bổ sung cân đối ngân sách</t>
  </si>
  <si>
    <t>Bổ sung có mục tiêu</t>
  </si>
  <si>
    <t>Gồm</t>
  </si>
  <si>
    <t>Vốn đầu tư để thực hiện các CTMT, nhiệm vụ</t>
  </si>
  <si>
    <t>Vốn sự nghiệp thực hiện các chế độ, chính sách</t>
  </si>
  <si>
    <t>Vốn thực hiện các CTMT quốc gia</t>
  </si>
  <si>
    <t>Vốn ngoài nước</t>
  </si>
  <si>
    <t>Vốn trong nước</t>
  </si>
  <si>
    <t>3=4+5</t>
  </si>
  <si>
    <t>11=12+13</t>
  </si>
  <si>
    <t>17=9/1</t>
  </si>
  <si>
    <t>18=10/2</t>
  </si>
  <si>
    <t>19=11/3</t>
  </si>
  <si>
    <t>20=12/4</t>
  </si>
  <si>
    <t>21=13/5</t>
  </si>
  <si>
    <t>22=14/6</t>
  </si>
  <si>
    <t>23=15/7</t>
  </si>
  <si>
    <t>24=16/8</t>
  </si>
  <si>
    <t>Đầu tư phát triển</t>
  </si>
  <si>
    <t>Kinh phí sự nghiệp</t>
  </si>
  <si>
    <t>Chi Chương trình MTQG Giảm nghèo</t>
  </si>
  <si>
    <t>Chi Chương trình MTQG nông thôn mới</t>
  </si>
  <si>
    <t>Đầu tư</t>
  </si>
  <si>
    <t>Thường xuyên</t>
  </si>
  <si>
    <t>Cấp huyện</t>
  </si>
  <si>
    <t>Cấp xã</t>
  </si>
  <si>
    <t xml:space="preserve">Dự toán </t>
  </si>
  <si>
    <t xml:space="preserve">Hòa Trị </t>
  </si>
  <si>
    <t xml:space="preserve">Hòa Quang Bắc </t>
  </si>
  <si>
    <t xml:space="preserve">Hòa Quang Nam </t>
  </si>
  <si>
    <t xml:space="preserve">Hòa An </t>
  </si>
  <si>
    <t xml:space="preserve">Hòa Thắng </t>
  </si>
  <si>
    <t xml:space="preserve">Hòa Định Đông </t>
  </si>
  <si>
    <t xml:space="preserve">Hòa Định Tây </t>
  </si>
  <si>
    <t xml:space="preserve">Hòa Hội </t>
  </si>
  <si>
    <t>Thị trấn Phú Hòa</t>
  </si>
  <si>
    <t>Phòng Nông nghiệp &amp; PTNT</t>
  </si>
  <si>
    <t>Chi đầu tư phát triển (Không kể chương trình MTQG)</t>
  </si>
  <si>
    <t>Chi thường xuyên (Không kể chương trình MTQG)</t>
  </si>
  <si>
    <t>Ngân sách cấp huyện</t>
  </si>
  <si>
    <t>Ngân sách xã</t>
  </si>
  <si>
    <t>CHI NGÂN SÁCH CẤPHUYỆN THEO LĨNH VỰC</t>
  </si>
  <si>
    <t>Phần thu</t>
  </si>
  <si>
    <t>Thu NS cấp huyện</t>
  </si>
  <si>
    <t>Thu NS xã</t>
  </si>
  <si>
    <t>Phần chi</t>
  </si>
  <si>
    <t>Chi NS cấp huyện</t>
  </si>
  <si>
    <t>Chi NS xã</t>
  </si>
  <si>
    <t>1</t>
  </si>
  <si>
    <t>2</t>
  </si>
  <si>
    <t>4</t>
  </si>
  <si>
    <t>5</t>
  </si>
  <si>
    <t>6</t>
  </si>
  <si>
    <t>7</t>
  </si>
  <si>
    <t>9</t>
  </si>
  <si>
    <t>10</t>
  </si>
  <si>
    <t>Tổng số thu</t>
  </si>
  <si>
    <t>Tổng số chi</t>
  </si>
  <si>
    <t>6. Thu từ ngân sách cấp dưới nộp lên</t>
  </si>
  <si>
    <t>Tr.đó: - Bổ sung cân đối ngân sách</t>
  </si>
  <si>
    <t xml:space="preserve">            - Bổ sung có mục tiêu</t>
  </si>
  <si>
    <t xml:space="preserve">            - Bổ sung chi mục tiêu quốc gia</t>
  </si>
  <si>
    <t>Kết dư ngân sách năm quyết toán (thu - chi)</t>
  </si>
  <si>
    <t>Đơn vị tính: triệu đồng</t>
  </si>
  <si>
    <t>Biểu mẫu số 48-NĐ31</t>
  </si>
  <si>
    <t>Biểu mẫu số 50-NĐ31</t>
  </si>
  <si>
    <t>Biểu mẫu số 51-NĐ31</t>
  </si>
  <si>
    <t>Biểu mẫu số 52-NĐ31</t>
  </si>
  <si>
    <t>Biểu mẫu số 53-NĐ31</t>
  </si>
  <si>
    <t>Biểu mẫu số 54-NĐ31</t>
  </si>
  <si>
    <t>Biểu mẫu số 58-NĐ31</t>
  </si>
  <si>
    <t>Biểu mẫu số 59-NĐ31</t>
  </si>
  <si>
    <t>Biểu mẫu số 61-NĐ31</t>
  </si>
  <si>
    <t xml:space="preserve">Biểu mẫu số 48a- thuyết minh biểu 48 </t>
  </si>
  <si>
    <t>Chi nộp NS cấp trên</t>
  </si>
  <si>
    <t>Thu từ khu vực doanh nghiệp nhà nước do Trung ương quản lý</t>
  </si>
  <si>
    <t>- Thuế giá trị gia tăng</t>
  </si>
  <si>
    <t>Trong đó: Thu từ hoạt động thăm dò, khai thác, dầu khí</t>
  </si>
  <si>
    <t>- Thuế thu nhập doanh nghiệp</t>
  </si>
  <si>
    <t>- Thuế tiêu thụ đặc biệt</t>
  </si>
  <si>
    <t>Trong đó: Thu từ cơ sở kinh doanh nhập khẩu tiếp tục bán ra trong nước</t>
  </si>
  <si>
    <t>- Thuế tài nguyên</t>
  </si>
  <si>
    <t>Trong đó: Thuế tài nguyên dầu, khí</t>
  </si>
  <si>
    <t>Thu từ khu vực doanh nghiệp nhà nước do địa phương quản lý</t>
  </si>
  <si>
    <t>3</t>
  </si>
  <si>
    <t>Thu từ khu vực doanh nghiệp có vốn đầu tư nước ngoài</t>
  </si>
  <si>
    <t>Trong đó: Thu từ hoạt động thăm dò và khai thác dầu, khí</t>
  </si>
  <si>
    <t>- Thu từ khí thiên nhiên</t>
  </si>
  <si>
    <t>Trong đó: - Thu từ cơ sở kinh doanh nhập khẩu tiếp tục bán ra trong nước</t>
  </si>
  <si>
    <t>- Tiền thuê mặt đất, mặt nước</t>
  </si>
  <si>
    <t>Thu từ khu vực kinh tế ngoài quốc doanh</t>
  </si>
  <si>
    <t>8</t>
  </si>
  <si>
    <t>Trong đó: - Thu từ hàng hóa nhập khẩu</t>
  </si>
  <si>
    <t>- Thu từ hàng hóa sản xuất trong nước</t>
  </si>
  <si>
    <t>Phí, lệ phí</t>
  </si>
  <si>
    <t>Bao gồm: - Phí, lệ phí do cơ quan nhà nước trung ương thu</t>
  </si>
  <si>
    <t>- Phí, lệ phí do cơ quan nhà nước địa phương thu</t>
  </si>
  <si>
    <t>Trong đó: phí bảo vệ môi trường đối với khai thác khoáng sản</t>
  </si>
  <si>
    <t>11</t>
  </si>
  <si>
    <t>Tiền sử dụng đất</t>
  </si>
  <si>
    <t>Trong đó: - Thu do cơ quan, tổ chức, đơn vị thuộc Trung ương quản lý</t>
  </si>
  <si>
    <t>- Thu do cơ quan, tổ chức, đơn vị thuộc địa phương quản lý</t>
  </si>
  <si>
    <t>12</t>
  </si>
  <si>
    <t>Thu tiền thuê đất, mặt nước</t>
  </si>
  <si>
    <t>13</t>
  </si>
  <si>
    <t>Thu tiền sử dụng khu vực biển</t>
  </si>
  <si>
    <t>Trong đó: - Thuộc thẩm quyền giao của trung ương</t>
  </si>
  <si>
    <t>- Thuộc thẩm quyền giao của địa phương</t>
  </si>
  <si>
    <t>14</t>
  </si>
  <si>
    <t>Thu từ bán tài sản nhà nước</t>
  </si>
  <si>
    <t>Trong đó: - Do trung ương</t>
  </si>
  <si>
    <t>- Do địa phương</t>
  </si>
  <si>
    <t>15</t>
  </si>
  <si>
    <t>Thu từ tài sản được xác lập quyền sở hữu của nhà nước</t>
  </si>
  <si>
    <t>Trong đó: - Do trung ương xử lý</t>
  </si>
  <si>
    <t>- Do địa phương xử lý</t>
  </si>
  <si>
    <t>16</t>
  </si>
  <si>
    <t>Thu tiền cho thuê và bán nhà ở thuộc sở hữu nhà nước</t>
  </si>
  <si>
    <t>17</t>
  </si>
  <si>
    <t>Trong đó: - Thu khác ngân sách trung ương</t>
  </si>
  <si>
    <t>18</t>
  </si>
  <si>
    <t>Trong đó: - Giấy phép do Trung ương cấp</t>
  </si>
  <si>
    <t>- Giấy phép do Ủy ban nhân dân cấp tỉnh cấp</t>
  </si>
  <si>
    <t>19</t>
  </si>
  <si>
    <t>Thu từ quỹ đất công ích và thu hoa lợi công sản khác</t>
  </si>
  <si>
    <t>20</t>
  </si>
  <si>
    <t>Thu cổ tức và lợi nhuận sau thuế</t>
  </si>
  <si>
    <t>21</t>
  </si>
  <si>
    <t>Thu từ hoạt động xổ số kiến thiết (kể cả xổ số điện toán)</t>
  </si>
  <si>
    <t>Thu về dầu thô</t>
  </si>
  <si>
    <t>Thu về dầu thô theo hiệp định, hợp đồng</t>
  </si>
  <si>
    <t>1.1</t>
  </si>
  <si>
    <t>Thuế tài nguyên</t>
  </si>
  <si>
    <t>1.2</t>
  </si>
  <si>
    <t>Thuế thu nhập doanh nghiệp</t>
  </si>
  <si>
    <t>1.3</t>
  </si>
  <si>
    <t>Lợi nhuận sau thuế được chia của Chính phủ Việt Nam</t>
  </si>
  <si>
    <t>1.4</t>
  </si>
  <si>
    <t>Dầu lãi được chia của Chính phủ Việt Nam</t>
  </si>
  <si>
    <t>1.5</t>
  </si>
  <si>
    <t>Thuế đặc biệt</t>
  </si>
  <si>
    <t>1.6</t>
  </si>
  <si>
    <t>Thu về Condensate theo hiệp định, hợp đồng.</t>
  </si>
  <si>
    <t>Phụ thu về dầu, khí</t>
  </si>
  <si>
    <t>Thu về khí thiên nhiên (không bao gồm doanh nghiệp có vốn đầu tư nước ngoài)</t>
  </si>
  <si>
    <t>Thu Hải quan</t>
  </si>
  <si>
    <t>Thuế tiêu thụ đặc biệt hàng nhập khẩu</t>
  </si>
  <si>
    <t>Thuế giá trị gia tăng hàng nhập khẩu</t>
  </si>
  <si>
    <t>Thuế bổ sung đối với hàng hóa nhập khẩu vào Việt Nam</t>
  </si>
  <si>
    <t>Thu chênh lệch giá hàng xuất nhập khẩu</t>
  </si>
  <si>
    <t>Thuế bảo vệ môi trường do cơ quan hải quan thực hiện</t>
  </si>
  <si>
    <t>Phí, lệ phí hải quan</t>
  </si>
  <si>
    <t>Thu Viện trợ</t>
  </si>
  <si>
    <t>Các khoản huy động, đóng góp</t>
  </si>
  <si>
    <t>Các khoản huy động đóng góp xây dựng cơ sở hạ tầng</t>
  </si>
  <si>
    <t>Các khoản huy động đóng góp khác</t>
  </si>
  <si>
    <t>Thu hồi vốn của Nhà nước và thu từ quỹ dự trữ tài chính</t>
  </si>
  <si>
    <t>Thu từ bán cổ phần, vốn góp của Nhà nước nộp ngân sách</t>
  </si>
  <si>
    <t>Thu từ các khoản cho vay của ngân sách</t>
  </si>
  <si>
    <t>2.1</t>
  </si>
  <si>
    <t>Thu nợ gốc cho vay</t>
  </si>
  <si>
    <t>2.2</t>
  </si>
  <si>
    <t>Thu lãi cho vay</t>
  </si>
  <si>
    <t>THU CHUYỂN NGUỒN</t>
  </si>
  <si>
    <t>THU KẾT DƯ NGÂN SÁCH</t>
  </si>
  <si>
    <t>TỔNG THU CÂN ĐỐI NGÂN SÁCH NHÀ NƯỚC</t>
  </si>
  <si>
    <t>TỔNG SỐ (A+B+C)</t>
  </si>
  <si>
    <t>Chi đầu tư từ nguồn huy động đóng góp CSHT</t>
  </si>
  <si>
    <t>Chi đầu tư từ nguồn xổ số kiến thiết</t>
  </si>
  <si>
    <t>Chi đầu tư từ vốn XDCB tập trung nguồn tỉnh bổ sung có mục tiêu</t>
  </si>
  <si>
    <t>Chương trình MTQG nông thôn mới</t>
  </si>
  <si>
    <t>Chương trình MTQG giảm nghèo bền vững</t>
  </si>
  <si>
    <t>Chi XDCB</t>
  </si>
  <si>
    <t>Phòng Tài chính - Kế hoạch</t>
  </si>
  <si>
    <t>Văn phòng Huyện ủy</t>
  </si>
  <si>
    <t>Huyện đoàn</t>
  </si>
  <si>
    <t>Hội liên hiệp phụ nữ</t>
  </si>
  <si>
    <t>Hội Nông dân</t>
  </si>
  <si>
    <t xml:space="preserve"> - Hội nông dân huyện (Quỹ hỗ trợ nông dân)</t>
  </si>
  <si>
    <t xml:space="preserve"> - Hỗ trợ kinh phí cho lực lượng trực tiếp tuần tra, kiểm tra rừng, kiểm sát lâm sản, phòng cháy chưa cháy rừng và các hoạt động phát triển rừng </t>
  </si>
  <si>
    <t xml:space="preserve"> - Hỗ trợ Chi Cục thi hành án dân sự huyện để chi hoạt động Ban chỉ đạo thi hành án dân sự </t>
  </si>
  <si>
    <t>- Chi hỗ trợ các đơn vị ngành dọc đóng trên địa bàn có thực hiện nhiệm vụ UBND huyện giao và các khoản chi khác</t>
  </si>
  <si>
    <t xml:space="preserve"> - Kinh phí thực hiện nhiệm vụ đảm bảo trật tự an toàn giao thông </t>
  </si>
  <si>
    <t xml:space="preserve"> - Kinh phí chưa phân bổ  </t>
  </si>
  <si>
    <t>CHI BỔ SUNG QUỸ DỰ TRỮ TÀI CHÍNH (1)</t>
  </si>
  <si>
    <t xml:space="preserve">Thu từ ngân sách xã nộp </t>
  </si>
  <si>
    <t>CTMTQG Phát triển KTXH vùng đồng bào dân tộc thiểu số và miền núi</t>
  </si>
  <si>
    <t>Chi đầu tư</t>
  </si>
  <si>
    <t>Chuyển nguồn năm trước sang</t>
  </si>
  <si>
    <t>a</t>
  </si>
  <si>
    <t>b</t>
  </si>
  <si>
    <t>Phân bổ vốn xổ số kiến thiết hỗ trợ chương trình MTQG NTM</t>
  </si>
  <si>
    <t>Bổ sung nhiệm vụ cấp bách</t>
  </si>
  <si>
    <t>Chi sự nghiệp kinh tế</t>
  </si>
  <si>
    <t>Chi đảm bảo xã hội</t>
  </si>
  <si>
    <t>Sự nghiệp y tế</t>
  </si>
  <si>
    <t>Sự nghiệp giáo dục</t>
  </si>
  <si>
    <t>Quốc phòng</t>
  </si>
  <si>
    <t>Văn hoá</t>
  </si>
  <si>
    <t>An ninh</t>
  </si>
  <si>
    <t>Bổ sung kinh phí đề án 06</t>
  </si>
  <si>
    <t xml:space="preserve"> - Hỗ trợ kinh phí cho Viện kiểm sát ND huyện </t>
  </si>
  <si>
    <t>Hoạt động an ninh</t>
  </si>
  <si>
    <t>Sự nghiệp môi trường</t>
  </si>
  <si>
    <t>Hội Đông y</t>
  </si>
  <si>
    <t>Chi Chương trình MTQG dân tộc thiểu số</t>
  </si>
  <si>
    <t xml:space="preserve">Thị trấn </t>
  </si>
  <si>
    <t>Phòng Văn hoá &amp;TT</t>
  </si>
  <si>
    <t>Phòng Lao đông- TB&amp;XH</t>
  </si>
  <si>
    <t>Phòng Giáo dục &amp; ĐT</t>
  </si>
  <si>
    <t>Chi nộp ngân sách cấp trên</t>
  </si>
  <si>
    <t xml:space="preserve">Đvt: triệu đồng </t>
  </si>
  <si>
    <t>Danh mục dự án</t>
  </si>
  <si>
    <t>Địa điểm xây dựng</t>
  </si>
  <si>
    <t>Năng lực thiết kế</t>
  </si>
  <si>
    <t>Thời gian khởi công- hoàn thành</t>
  </si>
  <si>
    <t>Quyết định đầu tư</t>
  </si>
  <si>
    <t>Số quyết định, ngày, tháng, ban hành</t>
  </si>
  <si>
    <t>Tổng mức đầu tư được duyệt</t>
  </si>
  <si>
    <t>Tổng số (tất cả các nguồn vốn)</t>
  </si>
  <si>
    <t>Chia theo nguồn vốn</t>
  </si>
  <si>
    <t>Ngoài nước</t>
  </si>
  <si>
    <t>NS TW</t>
  </si>
  <si>
    <t>NS cấp tỉnh</t>
  </si>
  <si>
    <t>NS huyện</t>
  </si>
  <si>
    <t>A.1</t>
  </si>
  <si>
    <t>A.1.1</t>
  </si>
  <si>
    <t>Vốn chuẩn bị đầu tư</t>
  </si>
  <si>
    <t>A.1.2</t>
  </si>
  <si>
    <t>Vốn thực hiện đầu tư</t>
  </si>
  <si>
    <t>Các dự án chuyển tiếp</t>
  </si>
  <si>
    <t>Giao thông</t>
  </si>
  <si>
    <t>Đường ĐH 25 (đoạn từ ĐH 27 đến kè Phong Niên)</t>
  </si>
  <si>
    <t>TT</t>
  </si>
  <si>
    <t>A.2</t>
  </si>
  <si>
    <t>Đường giao thông nội thị thị trấn Phú Hòa; trục Đông - Tây nối dài</t>
  </si>
  <si>
    <t>Đường giao thông nội thị thị trấn Phú Hòa; tuyến đường D5</t>
  </si>
  <si>
    <t>Giáo dục</t>
  </si>
  <si>
    <t>Môi trường</t>
  </si>
  <si>
    <t>Thương mại</t>
  </si>
  <si>
    <t>Khu Trung tâm thương mại TM1 (chợ Bầu Đục mới)</t>
  </si>
  <si>
    <t>Các lĩnh vực khác</t>
  </si>
  <si>
    <t>Hạ tầng kỹ thuật các khu dân cư mới</t>
  </si>
  <si>
    <t>Khép kín khu dân cư xã Hòa Định Đông (đối diện trường Trần Quốc Tuấn)</t>
  </si>
  <si>
    <t>Các dự án khởi công mới</t>
  </si>
  <si>
    <t>Xây dựng Hồ sinh thái thị trấn</t>
  </si>
  <si>
    <t>So sánh %</t>
  </si>
  <si>
    <t>II.1</t>
  </si>
  <si>
    <t>xã Hòa Thắng</t>
  </si>
  <si>
    <t>xã Hòa Trị</t>
  </si>
  <si>
    <t>xã Hòa Định Tây</t>
  </si>
  <si>
    <t>Biểu mẫu số 62-NĐ31</t>
  </si>
  <si>
    <t>Tên quỹ</t>
  </si>
  <si>
    <t>Tổng nguồn vốn phát sinh trong năm</t>
  </si>
  <si>
    <t>Trong đó: hỗ trợ từ NQĐP (nếu có)</t>
  </si>
  <si>
    <t>Tổng sử dụng nguồn vốn trong năm</t>
  </si>
  <si>
    <t>Chênh lệch nguồn trong năm</t>
  </si>
  <si>
    <t>ĐVT: triệu đồng</t>
  </si>
  <si>
    <t xml:space="preserve">            Đơn vị : Triệu đồng</t>
  </si>
  <si>
    <t xml:space="preserve">STT </t>
  </si>
  <si>
    <t>01</t>
  </si>
  <si>
    <t>Sự nghiệp Giáo dục</t>
  </si>
  <si>
    <t>02</t>
  </si>
  <si>
    <t>Sự nghiệp Đào tạo và dạy nghề</t>
  </si>
  <si>
    <t>03</t>
  </si>
  <si>
    <t>Sự nghiệp Văn hoá thông tin</t>
  </si>
  <si>
    <t>Biểu mẫu số 63-NĐ31</t>
  </si>
  <si>
    <t>Biểu mẫu số 64-NĐ31</t>
  </si>
  <si>
    <t>(KHÔNG BAO GỒM NGUỒN NGÂN SÁCH NHÀ NƯỚC)</t>
  </si>
  <si>
    <t>Quỹ Đền ơn đáp nghĩa</t>
  </si>
  <si>
    <t>Quỹ Ngày vì người nghèo</t>
  </si>
  <si>
    <t>Mầm non</t>
  </si>
  <si>
    <t>MN Hòa An</t>
  </si>
  <si>
    <t>MN Hòa Thắng</t>
  </si>
  <si>
    <t>MN Thị trấn Phú Hòa</t>
  </si>
  <si>
    <t>MN Hòa Định Tây</t>
  </si>
  <si>
    <t>MN Hòa Hội</t>
  </si>
  <si>
    <t>MN Hòa Quang Nam</t>
  </si>
  <si>
    <t>MN Hòa Quang Bắc</t>
  </si>
  <si>
    <t>MN Hòa Trị</t>
  </si>
  <si>
    <t>THCS</t>
  </si>
  <si>
    <t>THCS Lương Văn Chánh</t>
  </si>
  <si>
    <t>Trung tâm GDNN-GDTX</t>
  </si>
  <si>
    <t>Trung tâm VHTT-TTTH</t>
  </si>
  <si>
    <t>7. Thu bổ sung từ ngân sách cấp trên</t>
  </si>
  <si>
    <t>A. Tổng số thu NSĐP được hưởng theo phân cấp</t>
  </si>
  <si>
    <t>1. Các khoản thu NSĐP hưởng 100%</t>
  </si>
  <si>
    <t>2. Các khoản thu phân chia theo tỷ lệ %</t>
  </si>
  <si>
    <t>3. Thu từ quỹ dự trữ tài chính</t>
  </si>
  <si>
    <t>4. Thu kết dư năm trước</t>
  </si>
  <si>
    <t>5. Thu chuyển nguồn từ năm trước sang</t>
  </si>
  <si>
    <t>A. Tổng số chi cân đối ngân sách</t>
  </si>
  <si>
    <t>1. Chi đầu tư phát triển</t>
  </si>
  <si>
    <t>2. Chi trả nợ lãi, phí tiền vay</t>
  </si>
  <si>
    <t>3. Chi thường xuyên</t>
  </si>
  <si>
    <t>4. Chi bổ sung quỹ dự trữ tài chính</t>
  </si>
  <si>
    <t>5. Chi bổ sung cho ngân sách cấp dưới</t>
  </si>
  <si>
    <t>6. Chi chuyển nguồn sang năm sau</t>
  </si>
  <si>
    <t>7. Chi nộp ngân sách cấp trên</t>
  </si>
  <si>
    <t>Thường xuyên (cả chuyển nguồn năm trước)</t>
  </si>
  <si>
    <t>QUYẾT TOÁN CÂN ĐỐI NGÂN SÁCH ĐỊA PHƯƠNG NĂM 2023</t>
  </si>
  <si>
    <t>(Kèm theo Nghị quyết số      /NQ-HĐND ngày      /    /2024 của HĐND huyện Phú Hoà)</t>
  </si>
  <si>
    <t>CÂN ĐỐI QUYẾT TOÁN NGÂN SÁCH ĐỊA PHƯƠNG NĂM 2023</t>
  </si>
  <si>
    <t>QUYẾT TOÁN NGUỒN THU NGÂN SÁCH NHÀ NƯỚC TRÊN ĐỊA BÀN THEO LĨNH VỰC NĂM 2023</t>
  </si>
  <si>
    <t>QUYẾT TOÁN CHI NGÂN SÁCH ĐỊA PHƯƠNG THEO LĨNH VỰC NĂM 2023</t>
  </si>
  <si>
    <t>Kinh phí năm 2023</t>
  </si>
  <si>
    <t>Bổ sung kinh phí  BHYT năm 2023</t>
  </si>
  <si>
    <t xml:space="preserve">Chi thường xuyên </t>
  </si>
  <si>
    <t xml:space="preserve">Chi đầu tư </t>
  </si>
  <si>
    <t>Bổ sung kinh phi đối ứng vốn sự nghiệp CTMTQG giảm nghèo</t>
  </si>
  <si>
    <t>Bổ sung phát triển lâm nghiệp bền vững (chuyển nguồn)</t>
  </si>
  <si>
    <t>Bổ sung kinh phí BHXH tình nguyện năm 2023</t>
  </si>
  <si>
    <t>Bổ sung kinh phí  tiền điện hộ nghèo</t>
  </si>
  <si>
    <t>Bổ sung các chế độ chính sách năm 2022 NĐ 81</t>
  </si>
  <si>
    <t>Hỗ trợ kinh phí hoạt động (chi CV) chi các trưởng phổ thông chưa đảm bảo chi TC 50% phân chênh lệch tăng thêm so với số thu học phí năm học 2021-2023</t>
  </si>
  <si>
    <t>Bổ sung dự toán để thực hiện bổ nhiệm chức danh nghề nghiệp và xếp lương cho GV thi nâng ngạch 2022</t>
  </si>
  <si>
    <t>Bổ sung kinh phí mua sắm thiết bị dạy học tối thiểu lớp 2-6</t>
  </si>
  <si>
    <t>Bổ sung kinh chi trả phụ cấp GV trực tiếp giảng dạy người khuyết tật</t>
  </si>
  <si>
    <t xml:space="preserve"> Bổ sung nhiệm vụ cấp bách (chuyển nguồn)</t>
  </si>
  <si>
    <t>QUYẾT TOÁN CHI NGÂN SÁCH CẤP HUYỆN THEO LĨNH VỰC NĂM 2023</t>
  </si>
  <si>
    <t>Dự toán năm 2023</t>
  </si>
  <si>
    <t>Chi khác ngân sách</t>
  </si>
  <si>
    <t>QUYẾT TOÁN CHI NGÂN SÁCH ĐỊA PHƯƠNG, CHI NGÂN SÁCH CẤP HUYỆN VÀ CHI NGÂN SÁCH XÃ THEO CƠ CẤU CHI NĂM 2023</t>
  </si>
  <si>
    <t>QUYẾT TOÁN CHI NGÂN SÁCH CẤP HUYỆN CHO TỪNG CƠ QUAN, TỔ CHỨC THEO LĨNH VỰC NĂM 2023</t>
  </si>
  <si>
    <t>- Hỗ trợ Chi cục thống kê biên soạn niên giám thống kê và kinh phí thăm đồng, gặt điểm, ước tính năng suất lúa năm 2023</t>
  </si>
  <si>
    <t xml:space="preserve"> - Kinh phí hỗ trợ đóng BHXH tự nguyện năm 2023</t>
  </si>
  <si>
    <t>Tổng cộng</t>
  </si>
  <si>
    <t xml:space="preserve">Tổng kinh phí phân bổ </t>
  </si>
  <si>
    <t>Văn phòng HĐND  &amp;UBND Huyện</t>
  </si>
  <si>
    <t>Phòng Nội vụ</t>
  </si>
  <si>
    <t>Phòng Lao động - Thương binh và xã hội</t>
  </si>
  <si>
    <t>Phòng Tài nguyên và Môi trường</t>
  </si>
  <si>
    <t>Phòng Giáo dục &amp; đào tạo</t>
  </si>
  <si>
    <t>Phòng Kinh tế và Hạ tầng</t>
  </si>
  <si>
    <t>Thanh tra Huyện</t>
  </si>
  <si>
    <t>Phòng Tư pháp</t>
  </si>
  <si>
    <t xml:space="preserve">Phòng Văn hóa và thông tin </t>
  </si>
  <si>
    <t>Trung tâm văn hóa - thể thao và truyền hình - truyền hình</t>
  </si>
  <si>
    <t xml:space="preserve">Hội Chữ thập đỏ </t>
  </si>
  <si>
    <t>Hội Nguời cao tuổi</t>
  </si>
  <si>
    <t>Ủy ban mặt trận</t>
  </si>
  <si>
    <t>Hội Cựu chiến binh</t>
  </si>
  <si>
    <t>BQL dự án đầu tư xây dựng</t>
  </si>
  <si>
    <t>Trung tâm phát triển quỹ đất</t>
  </si>
  <si>
    <t xml:space="preserve">Trung tâm GDNN - GDTX </t>
  </si>
  <si>
    <t xml:space="preserve">Trung tâm BCT </t>
  </si>
  <si>
    <t xml:space="preserve">Hội Tù chính trị </t>
  </si>
  <si>
    <t xml:space="preserve"> Hội Cựu thanh niên xung phong </t>
  </si>
  <si>
    <t xml:space="preserve"> Hội nạn nhân chất độc Dam cam/Đioxin</t>
  </si>
  <si>
    <t xml:space="preserve"> Hội khuyến học </t>
  </si>
  <si>
    <t xml:space="preserve"> Ban CHQS huyện </t>
  </si>
  <si>
    <t xml:space="preserve"> Công an huyện</t>
  </si>
  <si>
    <t>Các đơn vị khác</t>
  </si>
  <si>
    <t xml:space="preserve"> - Phòng giao dịch ngân hàng chính sách xã hội huyện Phú Hòa (Kinh phí cho vay với người nghèo và các đối tượng chính sách khác để giải quyết việc làm)</t>
  </si>
  <si>
    <t>- Ban bảo vệ chăm sóc sức khỏe cán bộ huyện</t>
  </si>
  <si>
    <t>- Hỗ trơ Hội văn học nghệ thuật</t>
  </si>
  <si>
    <t xml:space="preserve"> - Hỗ trợ kinh phí cho Tòa án nhân dân huyện để phục vụ hoạt động của Đoàn Hội thẩm </t>
  </si>
  <si>
    <t xml:space="preserve"> - Kinh phí  hỗ trợ Đại hội công đoàn huyện Phú Hoà nhiệm kỳ 2023-2028; hỗ trợ công nhân lao động đếm giao thừa; Liên hoan tiếng hát CNVC năm 2023</t>
  </si>
  <si>
    <t>Kinh phí chưa phân bổ</t>
  </si>
  <si>
    <t>Kinh phí đầu tư</t>
  </si>
  <si>
    <t>Hỗ trợ cho xã</t>
  </si>
  <si>
    <t>Chi từ khoản đóng góp</t>
  </si>
  <si>
    <t>II.2</t>
  </si>
  <si>
    <t>Kinh phí thường xuyên</t>
  </si>
  <si>
    <t xml:space="preserve">Kinh phí QLHC </t>
  </si>
  <si>
    <t xml:space="preserve"> - Biên chế còn thiếu</t>
  </si>
  <si>
    <t xml:space="preserve">Sự nghiệp kinh tế </t>
  </si>
  <si>
    <t xml:space="preserve"> - Kinh phí chưa phân bổ </t>
  </si>
  <si>
    <t xml:space="preserve">Sự nghiệp đảm bảo xã hội </t>
  </si>
  <si>
    <t xml:space="preserve"> - Kinh phí tiền điện hộ nghèo và hộ chính sách </t>
  </si>
  <si>
    <t xml:space="preserve">Hoạt động quốc phòng </t>
  </si>
  <si>
    <t>Sự nghiệp TDTT</t>
  </si>
  <si>
    <t xml:space="preserve">Sự nghiệp phát thanh truyền hình </t>
  </si>
  <si>
    <t>QUYẾT TOÁN CHI NGÂN SÁCH ĐỊA PHƯƠNG TỪNG XÃ NĂM 2023</t>
  </si>
  <si>
    <t>Chi chươn trình MTQG (xdcb)</t>
  </si>
  <si>
    <t>Cộng</t>
  </si>
  <si>
    <t>5=6+9</t>
  </si>
  <si>
    <t>6=7+8</t>
  </si>
  <si>
    <t>9=10+11</t>
  </si>
  <si>
    <t>13=5/1</t>
  </si>
  <si>
    <t>14=7/2</t>
  </si>
  <si>
    <t>15=8/3</t>
  </si>
  <si>
    <t>16=10/4</t>
  </si>
  <si>
    <t xml:space="preserve">Chi chương trình MTQG </t>
  </si>
  <si>
    <t>Sửa chữa, nâng cấp đường ĐH24 (đoạn từ ĐH22 - Quốc lộ 25)</t>
  </si>
  <si>
    <t>Hạ tầng kỹ thuật khu dân cư NLK4 thị trấn Phú Hòa</t>
  </si>
  <si>
    <t>Sửa chữa cầu Vũng Soi đường ĐH22</t>
  </si>
  <si>
    <t>Nguồn cân đối</t>
  </si>
  <si>
    <t>Nguồn sử dụng đất</t>
  </si>
  <si>
    <t>Lưới điện chiếu sáng công cộng dọc Quốc lộ 25 và cây xanh dải phân cách Quốc lộ 25 đoạn qua xã Hòa An</t>
  </si>
  <si>
    <t>TỔNG CỘNG</t>
  </si>
  <si>
    <t>VỐN CÂN ĐỐI NGÂN SÁCH HUYỆN</t>
  </si>
  <si>
    <t xml:space="preserve">VỐN CÂN ĐỐI NGÂN SÁCH HUYỆN ĐƯỢC CẤP TRÊN GIAO </t>
  </si>
  <si>
    <t>HT</t>
  </si>
  <si>
    <t xml:space="preserve">1471/QĐ-UBND, 12/3/2021 </t>
  </si>
  <si>
    <t>Đường giao thông nội thị thị trấn Phú Hòa; tuyến đường D3</t>
  </si>
  <si>
    <t xml:space="preserve">4587/QĐ-UBND, 18/11/2022 </t>
  </si>
  <si>
    <t>Đường giao thông nội thị thị trấn Phú Hòa; tuyến đường N4 (đoạn từ đường 21,25m đến giáp đường Đông- Tây)</t>
  </si>
  <si>
    <t xml:space="preserve">4579/QĐ-UBND, 17/11/2022 </t>
  </si>
  <si>
    <t>Đường giao thông nội thị thị trấn Phú Hòa; tuyến từ G49-G64</t>
  </si>
  <si>
    <t>415/QĐ-BQL; 08/11/2022</t>
  </si>
  <si>
    <t>THU TIỀN SỬ DỤNG ĐẤT</t>
  </si>
  <si>
    <t>6114/QĐ-UBND;
30/10/2018</t>
  </si>
  <si>
    <t xml:space="preserve">6114/QĐ-UBND, 01/9/2021 </t>
  </si>
  <si>
    <t>Đường giao thông nội thị thị trấn Phú Hòa; tuyến từ đường Bắc - Nam đến đường R4</t>
  </si>
  <si>
    <t xml:space="preserve">4032/QĐ-UBND, 16/9/2022 </t>
  </si>
  <si>
    <t>Cầu qua kênh chính bắc và đường dẫn vào trục Đông - Tây thị trấn</t>
  </si>
  <si>
    <t xml:space="preserve">2678/QĐ-UBND, 03/6/2021 </t>
  </si>
  <si>
    <t>4587/QĐ-UBND, 18/11/2022</t>
  </si>
  <si>
    <t>Đường giao thông Hòa Quang Bắc- Hòa Quang Nam (đoạn Hòa Định Đông- Thị trấn Phú Hòa)</t>
  </si>
  <si>
    <t xml:space="preserve">HĐĐ- TT </t>
  </si>
  <si>
    <t xml:space="preserve">8700/QĐ-UBND; 29/10/2021 </t>
  </si>
  <si>
    <t>415/QĐ-BQL, 08/11/2022</t>
  </si>
  <si>
    <t xml:space="preserve">Mở rộng trường THCS Hòa Quang </t>
  </si>
  <si>
    <t>HQB</t>
  </si>
  <si>
    <t xml:space="preserve">3834/QĐ-UBND, 24/8/2022 </t>
  </si>
  <si>
    <t xml:space="preserve">Xây dựng trường THCS Hòa Định Đông </t>
  </si>
  <si>
    <t>HĐĐ</t>
  </si>
  <si>
    <t>Xây dựng Bãi rác thải rắn</t>
  </si>
  <si>
    <t>Nâng cấp hệ thống thoát nước nội thị thị trấn Phú Hoà</t>
  </si>
  <si>
    <t xml:space="preserve">6626/QĐ-UBND, 10/9/2021 </t>
  </si>
  <si>
    <t>Hạ tầng kỹ thuật khu dân cư NV1, NV2, NV3, NV4 thị trấn Phú Hòa</t>
  </si>
  <si>
    <t>3044/QĐ-UBND, 06/7/2022</t>
  </si>
  <si>
    <t>Khép kín thu dân cư thôn Cẩm Thạch (giai đoạn 2)</t>
  </si>
  <si>
    <t>HĐT</t>
  </si>
  <si>
    <t xml:space="preserve">201/QĐ-BQL, 18/4/2022 </t>
  </si>
  <si>
    <t xml:space="preserve">Khép kín khu dân cư chùa Tuyết Lãnh Sơn </t>
  </si>
  <si>
    <t xml:space="preserve">4942/QĐ-UBND, 02/12/2022 </t>
  </si>
  <si>
    <t>Khép kín khu dân cư  thôn Cẩm Thạch (cửa hàng HTX đến nhà Ông Gộc)</t>
  </si>
  <si>
    <t xml:space="preserve">4943/QĐ-UBND, 02/12/2022 </t>
  </si>
  <si>
    <t>Khép kín khu dân cư phía tây nhà ông Tô Thắng - Phụng tường 1</t>
  </si>
  <si>
    <t>H. Trị</t>
  </si>
  <si>
    <t xml:space="preserve">2516/QĐ-UBND, 20/5/2022 </t>
  </si>
  <si>
    <t>Hạng mục khu tái định cư xã Hòa An phục vụ cho dự án cải tạo nâng cấp các đoạn xung yếu trên QL 25 thuộc địa bàn huyện Phú Hòa (giai đoạn 2)</t>
  </si>
  <si>
    <t>H. An</t>
  </si>
  <si>
    <t>Khép kín khu dân cư phía Nam An Thịnh thuộc khu đất O27 (đồ án quy hoạch Bắc Sông Ba)</t>
  </si>
  <si>
    <t>Khép kín khu dân cư phía Nam THACO  Trường Hải thuộc khu đất O28 (đồ án quy hoạch Bắc Sông Ba)</t>
  </si>
  <si>
    <t>H. Thắng- H. Trị</t>
  </si>
  <si>
    <t>Hoà Trị</t>
  </si>
  <si>
    <t>Quy hoạch</t>
  </si>
  <si>
    <t>Quy hoạch phân khu tỷ lệ 1/2000 mở rộng khu nội thị thị trấn huyện lỵ - huyện Phú Hoà về phía Bắc</t>
  </si>
  <si>
    <t>B.3</t>
  </si>
  <si>
    <t>Trích hỗ trợ xã từ quỹ đất</t>
  </si>
  <si>
    <t>Vốn NS Tỉnh hỗ trợ</t>
  </si>
  <si>
    <t xml:space="preserve">Các dự án chuyển tiếp </t>
  </si>
  <si>
    <t>Đường giao thông Hòa Quang Bắc - Hòa Quang Nam (đoạn Hòa Định Đông- Thị trấn Phú Hòa)</t>
  </si>
  <si>
    <t xml:space="preserve">8700/QĐ-UBND, 29/10/2021 </t>
  </si>
  <si>
    <t>H. An - TT - H.Hội</t>
  </si>
  <si>
    <t xml:space="preserve">4921/QĐ-UBND, 30/11/2022 </t>
  </si>
  <si>
    <t>Vốn NS Trung ương hỗ trợ</t>
  </si>
  <si>
    <t>Vốn NSTW hỗ trợ thực hiện Chương trình MTQG xây dựng nông thôn mới</t>
  </si>
  <si>
    <t xml:space="preserve">xã Hòa An </t>
  </si>
  <si>
    <t>xã Hòa Quang Nam</t>
  </si>
  <si>
    <t>xã Hòa Quang Bắc</t>
  </si>
  <si>
    <t>xã Hòa Định Đông</t>
  </si>
  <si>
    <t>xã Hòa Hội</t>
  </si>
  <si>
    <t>Vốn NSTW hỗ trợ thực hiện Chương trình MTQG phát triển KT-XH vùng đồng bào dân tộc thiểu số và miền núi giai đoạn 2021-2030, giai đoạn I: từ năm 2021 đến năm 2025</t>
  </si>
  <si>
    <t>Dự án 1: Giải quyết tình trạng thiếu đất ở, nhà ở, đất sản xuất, nước sinh hoạt</t>
  </si>
  <si>
    <t>Dự án 6: Bảo tồn, phát huy giá trị văn hóa truyền thống tốt đẹp của các dân tộc thiểu số gắn với phát triển du lịch</t>
  </si>
  <si>
    <t>Vốn huy động các nhà tài trợ, ủng hộ (phân bổ cho công trình theo mục đích tài trợ, ủng hộ)</t>
  </si>
  <si>
    <t>Giá trị khối lượng thực hiện từ khởi công đến 31/12/2023</t>
  </si>
  <si>
    <t>Lũy kế vốn đã bố trí đến 31/12/2023</t>
  </si>
  <si>
    <t>Mở rộng khép kín khu dân cư phía tây chợ Phong Niên</t>
  </si>
  <si>
    <t>TỔNG HỢP CÁC QUỸ TÀI CHÍNH NHÀ NƯỚC NGOÀI NGÂN SÁCH CẤP HUYỆN QUẢN LÝ NĂM 2023</t>
  </si>
  <si>
    <t>Kế hoạch năm 2023</t>
  </si>
  <si>
    <t>Thực hiện năm 2023</t>
  </si>
  <si>
    <t>Dư nguồn đến 31/12/2023</t>
  </si>
  <si>
    <t>TỔNG HỢP THU DỊCH VỤ CỦA ĐƠN VỊ SỰ NGHIỆP CÔNG LẬP NĂM 2023</t>
  </si>
  <si>
    <t>QUYẾT TOÁN CHI BỔ SUNG TỪ NGÂN SÁCH CẤP HUYỆN CHO NGÂN SÁCH TỪNG XÃ NĂM 2023</t>
  </si>
  <si>
    <t>QUYẾT TOÁN CHI CHƯƠNG TRÌNH MỤC TIÊU QUỐC GIA NĂM 2023</t>
  </si>
  <si>
    <t>QUYẾT TOÁN VỐN ĐẦU TƯ CÁC CHƯƠNG TRÌNH, DỰ ÁN SỬ DỤNG VỐN NGÂN SÁCH NHÀ NƯỚC NĂM 2023</t>
  </si>
  <si>
    <t>Mn Hòa Định Đông</t>
  </si>
  <si>
    <t xml:space="preserve">THCS Hoà An </t>
  </si>
  <si>
    <t xml:space="preserve">THCS Nguyễn Thế Bảo </t>
  </si>
  <si>
    <t xml:space="preserve">THCS TT Phú Hoà </t>
  </si>
  <si>
    <t>THCS Hoà Định Tây</t>
  </si>
  <si>
    <t>TH và THCS Hoà Hội</t>
  </si>
  <si>
    <t>THCS Hoà Quang</t>
  </si>
  <si>
    <t xml:space="preserve">THCS Trần Hào </t>
  </si>
  <si>
    <t>Dư nguồn đến ngày 31/12/2022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</si>
</sst>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_(* \(#,##0.00\);_(* &quot;-&quot;??_);_(@_)"/>
    <numFmt numFmtId="164" formatCode="_(* #,##0_);_(* \(#,##0\);_(* &quot;-&quot;??_);_(@_)"/>
    <numFmt numFmtId="165" formatCode="#,##0;\-#,##0"/>
    <numFmt numFmtId="166" formatCode="_-* #,##0.00\ _€_-;\-* #,##0.00\ _€_-;_-* &quot;-&quot;??\ _€_-;_-@_-"/>
    <numFmt numFmtId="167" formatCode="_(* #,##0.0_);_(* \(#,##0.0\);_(* &quot;-&quot;??_);_(@_)"/>
    <numFmt numFmtId="168" formatCode="0.0"/>
    <numFmt numFmtId="170" formatCode="#,##0.000"/>
  </numFmts>
  <fonts count="52" x14ac:knownFonts="1">
    <font>
      <sz val="12"/>
      <color theme="1"/>
      <name val="Times New Roman"/>
      <family val="2"/>
    </font>
    <font>
      <sz val="12"/>
      <color theme="1"/>
      <name val="Times New Roman"/>
      <family val="2"/>
    </font>
    <font>
      <b/>
      <sz val="12"/>
      <color rgb="FF000000"/>
      <name val="Times New Roman"/>
      <family val="1"/>
    </font>
    <font>
      <i/>
      <sz val="12"/>
      <color rgb="FF000000"/>
      <name val="Times New Roman"/>
      <family val="1"/>
    </font>
    <font>
      <sz val="12"/>
      <color rgb="FF000000"/>
      <name val="Times New Roman"/>
      <family val="1"/>
    </font>
    <font>
      <b/>
      <sz val="12"/>
      <name val="Times New Roman"/>
      <family val="1"/>
    </font>
    <font>
      <i/>
      <sz val="12"/>
      <name val="Times New Roman"/>
      <family val="1"/>
    </font>
    <font>
      <sz val="12"/>
      <name val="Times New Roman"/>
      <family val="1"/>
    </font>
    <font>
      <b/>
      <sz val="12"/>
      <color theme="1"/>
      <name val="Times New Roman"/>
      <family val="1"/>
    </font>
    <font>
      <sz val="12"/>
      <color theme="1"/>
      <name val="Times New Roman"/>
      <family val="1"/>
    </font>
    <font>
      <b/>
      <sz val="12"/>
      <name val="Times New Roman"/>
      <family val="1"/>
      <charset val="163"/>
    </font>
    <font>
      <b/>
      <i/>
      <sz val="11"/>
      <name val="Times New Roman"/>
      <family val="1"/>
      <charset val="163"/>
    </font>
    <font>
      <sz val="12"/>
      <name val="Times New Roman"/>
      <family val="1"/>
      <charset val="163"/>
    </font>
    <font>
      <sz val="12"/>
      <color indexed="8"/>
      <name val="Times New Roman"/>
      <family val="1"/>
      <charset val="163"/>
    </font>
    <font>
      <sz val="11"/>
      <color theme="1"/>
      <name val="Calibri"/>
      <family val="2"/>
    </font>
    <font>
      <i/>
      <sz val="12"/>
      <color theme="1"/>
      <name val="Times New Roman"/>
      <family val="1"/>
    </font>
    <font>
      <sz val="10"/>
      <name val="Arial"/>
      <family val="2"/>
      <charset val="163"/>
    </font>
    <font>
      <sz val="12"/>
      <name val="VNI-Times"/>
    </font>
    <font>
      <sz val="11"/>
      <name val="Times New Roman"/>
      <family val="1"/>
      <charset val="163"/>
    </font>
    <font>
      <sz val="11"/>
      <color theme="1"/>
      <name val="Times New Roman"/>
      <family val="1"/>
    </font>
    <font>
      <b/>
      <sz val="11"/>
      <name val="Times New Roman"/>
      <family val="1"/>
    </font>
    <font>
      <sz val="11"/>
      <name val="Times New Roman"/>
      <family val="1"/>
    </font>
    <font>
      <b/>
      <sz val="11"/>
      <color theme="1"/>
      <name val="Times New Roman"/>
      <family val="1"/>
    </font>
    <font>
      <sz val="9"/>
      <color theme="1"/>
      <name val="Times New Roman"/>
      <family val="1"/>
    </font>
    <font>
      <b/>
      <sz val="10"/>
      <color rgb="FF000000"/>
      <name val="Times New Roman"/>
      <family val="1"/>
    </font>
    <font>
      <sz val="10"/>
      <color rgb="FF000000"/>
      <name val="Times New Roman"/>
      <family val="1"/>
    </font>
    <font>
      <sz val="13"/>
      <name val="Times New Roman"/>
      <family val="1"/>
    </font>
    <font>
      <b/>
      <i/>
      <sz val="12"/>
      <name val="Times New Roman"/>
      <family val="1"/>
      <charset val="163"/>
    </font>
    <font>
      <i/>
      <sz val="12"/>
      <name val="Times New Roman"/>
      <family val="1"/>
      <charset val="163"/>
    </font>
    <font>
      <sz val="10"/>
      <name val="Arial"/>
      <family val="2"/>
    </font>
    <font>
      <sz val="10"/>
      <name val="Times New Roman"/>
      <family val="1"/>
      <charset val="163"/>
    </font>
    <font>
      <sz val="11"/>
      <color theme="1"/>
      <name val="Calibri"/>
      <family val="2"/>
      <charset val="163"/>
      <scheme val="minor"/>
    </font>
    <font>
      <sz val="10"/>
      <name val="Times New Roman"/>
      <family val="1"/>
    </font>
    <font>
      <sz val="9"/>
      <name val="Times New Roman"/>
      <family val="1"/>
    </font>
    <font>
      <sz val="14"/>
      <name val="Times New Roman"/>
      <family val="1"/>
    </font>
    <font>
      <sz val="12"/>
      <name val="Times New Roman"/>
      <family val="2"/>
    </font>
    <font>
      <b/>
      <i/>
      <sz val="12"/>
      <color theme="1"/>
      <name val="Times New Roman"/>
      <family val="1"/>
    </font>
    <font>
      <b/>
      <sz val="14"/>
      <color theme="1"/>
      <name val="Times New Roman"/>
      <family val="1"/>
    </font>
    <font>
      <i/>
      <sz val="11"/>
      <color theme="1"/>
      <name val="Times New Roman"/>
      <family val="1"/>
    </font>
    <font>
      <i/>
      <sz val="10"/>
      <name val="Times New Roman"/>
      <family val="1"/>
      <charset val="163"/>
    </font>
    <font>
      <b/>
      <sz val="10"/>
      <name val="Times New Roman"/>
      <family val="1"/>
      <charset val="163"/>
    </font>
    <font>
      <b/>
      <sz val="13"/>
      <color theme="1"/>
      <name val="Times New Roman"/>
      <family val="1"/>
    </font>
    <font>
      <b/>
      <sz val="11"/>
      <name val="Times New Roman"/>
      <family val="1"/>
      <charset val="163"/>
    </font>
    <font>
      <i/>
      <sz val="11"/>
      <name val="Times New Roman"/>
      <family val="1"/>
      <charset val="163"/>
    </font>
    <font>
      <sz val="11"/>
      <color theme="1"/>
      <name val="Arial"/>
      <family val="2"/>
      <charset val="163"/>
    </font>
    <font>
      <b/>
      <sz val="8"/>
      <name val="Times New Roman"/>
      <family val="1"/>
      <charset val="163"/>
    </font>
    <font>
      <sz val="8"/>
      <name val="Times New Roman"/>
      <family val="1"/>
      <charset val="163"/>
    </font>
    <font>
      <sz val="9"/>
      <name val="Times New Roman"/>
      <family val="1"/>
      <charset val="163"/>
    </font>
    <font>
      <b/>
      <sz val="10"/>
      <name val="Times New Roman"/>
      <family val="1"/>
    </font>
    <font>
      <b/>
      <i/>
      <sz val="10"/>
      <name val="Times New Roman"/>
      <family val="1"/>
    </font>
    <font>
      <b/>
      <sz val="8"/>
      <name val="Times New Roman"/>
      <family val="1"/>
    </font>
    <font>
      <sz val="10"/>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FFFFFF"/>
      </patternFill>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hair">
        <color indexed="8"/>
      </bottom>
      <diagonal/>
    </border>
    <border>
      <left style="thin">
        <color indexed="8"/>
      </left>
      <right style="thin">
        <color indexed="8"/>
      </right>
      <top style="hair">
        <color indexed="8"/>
      </top>
      <bottom style="hair">
        <color indexed="8"/>
      </bottom>
      <diagonal/>
    </border>
    <border>
      <left style="thin">
        <color indexed="55"/>
      </left>
      <right/>
      <top style="hair">
        <color indexed="8"/>
      </top>
      <bottom style="hair">
        <color indexed="8"/>
      </bottom>
      <diagonal/>
    </border>
    <border>
      <left style="thin">
        <color indexed="8"/>
      </left>
      <right style="thin">
        <color indexed="8"/>
      </right>
      <top style="hair">
        <color indexed="8"/>
      </top>
      <bottom style="thin">
        <color indexed="8"/>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s>
  <cellStyleXfs count="14">
    <xf numFmtId="0" fontId="0"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4" fillId="0" borderId="0"/>
    <xf numFmtId="166" fontId="17" fillId="0" borderId="0" applyFont="0" applyFill="0" applyBorder="0" applyAlignment="0" applyProtection="0"/>
    <xf numFmtId="0" fontId="1" fillId="0" borderId="0"/>
    <xf numFmtId="43" fontId="16" fillId="0" borderId="0" applyFont="0" applyFill="0" applyBorder="0" applyAlignment="0" applyProtection="0"/>
    <xf numFmtId="0" fontId="29" fillId="0" borderId="0"/>
    <xf numFmtId="0" fontId="31" fillId="0" borderId="0"/>
    <xf numFmtId="43" fontId="29" fillId="0" borderId="0" applyFont="0" applyFill="0" applyBorder="0" applyAlignment="0" applyProtection="0"/>
    <xf numFmtId="0" fontId="34" fillId="0" borderId="0"/>
    <xf numFmtId="0" fontId="1" fillId="0" borderId="0"/>
    <xf numFmtId="0" fontId="7" fillId="0" borderId="0"/>
  </cellStyleXfs>
  <cellXfs count="434">
    <xf numFmtId="0" fontId="0" fillId="0" borderId="0" xfId="0"/>
    <xf numFmtId="0" fontId="2" fillId="0" borderId="0" xfId="0" applyFont="1" applyAlignment="1">
      <alignment horizontal="right" vertical="center"/>
    </xf>
    <xf numFmtId="0" fontId="3" fillId="0" borderId="0" xfId="0" applyFont="1" applyAlignment="1">
      <alignment horizontal="right" vertical="center"/>
    </xf>
    <xf numFmtId="0" fontId="4" fillId="0" borderId="1" xfId="0" applyFont="1" applyBorder="1" applyAlignment="1">
      <alignment horizontal="center" vertical="center" wrapText="1"/>
    </xf>
    <xf numFmtId="0" fontId="5" fillId="0" borderId="0" xfId="0" applyFont="1"/>
    <xf numFmtId="0" fontId="8" fillId="0" borderId="0" xfId="0" applyFont="1"/>
    <xf numFmtId="0" fontId="9" fillId="0" borderId="0" xfId="0" applyFont="1"/>
    <xf numFmtId="0" fontId="11" fillId="0" borderId="0" xfId="0" applyFont="1" applyAlignment="1">
      <alignment vertical="center" wrapText="1"/>
    </xf>
    <xf numFmtId="0" fontId="12" fillId="0" borderId="0" xfId="0" applyFont="1"/>
    <xf numFmtId="0" fontId="10" fillId="0" borderId="5" xfId="0" applyFont="1" applyBorder="1" applyAlignment="1">
      <alignment horizontal="left" vertical="center" wrapText="1"/>
    </xf>
    <xf numFmtId="0" fontId="10" fillId="0" borderId="0" xfId="0" applyFont="1"/>
    <xf numFmtId="0" fontId="12" fillId="0" borderId="6" xfId="0" applyFont="1" applyBorder="1" applyAlignment="1">
      <alignment horizontal="left" vertical="center" wrapText="1"/>
    </xf>
    <xf numFmtId="0" fontId="13" fillId="2" borderId="7" xfId="0" applyFont="1" applyFill="1" applyBorder="1" applyAlignment="1">
      <alignment horizontal="left" vertical="center" wrapText="1"/>
    </xf>
    <xf numFmtId="49" fontId="5" fillId="0" borderId="8" xfId="0" applyNumberFormat="1" applyFont="1" applyBorder="1" applyAlignment="1">
      <alignment vertical="center" wrapText="1"/>
    </xf>
    <xf numFmtId="0" fontId="3" fillId="0" borderId="0" xfId="0" applyFont="1" applyAlignment="1">
      <alignment vertical="center"/>
    </xf>
    <xf numFmtId="0" fontId="7" fillId="0" borderId="0" xfId="0" applyFont="1"/>
    <xf numFmtId="0" fontId="3" fillId="0" borderId="0" xfId="0" applyFont="1" applyAlignment="1">
      <alignment horizontal="right" vertical="center"/>
    </xf>
    <xf numFmtId="164" fontId="0" fillId="0" borderId="0" xfId="2" applyNumberFormat="1" applyFont="1"/>
    <xf numFmtId="164" fontId="4" fillId="0" borderId="1" xfId="2" applyNumberFormat="1" applyFont="1" applyBorder="1" applyAlignment="1">
      <alignment horizontal="center" vertical="center" wrapText="1"/>
    </xf>
    <xf numFmtId="164" fontId="0" fillId="0" borderId="0" xfId="0" applyNumberFormat="1"/>
    <xf numFmtId="164" fontId="8" fillId="0" borderId="0" xfId="2" applyNumberFormat="1" applyFont="1"/>
    <xf numFmtId="164" fontId="4" fillId="0" borderId="9" xfId="2" applyNumberFormat="1" applyFont="1" applyBorder="1" applyAlignment="1">
      <alignment horizontal="right" vertical="center" wrapText="1"/>
    </xf>
    <xf numFmtId="0" fontId="15" fillId="0" borderId="0" xfId="0" applyFont="1"/>
    <xf numFmtId="164" fontId="8" fillId="0" borderId="0" xfId="0" applyNumberFormat="1" applyFont="1"/>
    <xf numFmtId="0" fontId="3" fillId="0" borderId="0" xfId="0" applyFont="1" applyAlignment="1">
      <alignment horizontal="right" vertical="center"/>
    </xf>
    <xf numFmtId="0" fontId="2" fillId="0" borderId="0" xfId="0" applyFont="1" applyAlignment="1">
      <alignment horizontal="center" vertical="center"/>
    </xf>
    <xf numFmtId="0" fontId="0" fillId="0" borderId="0" xfId="0" applyAlignment="1">
      <alignment vertical="center"/>
    </xf>
    <xf numFmtId="0" fontId="9" fillId="0" borderId="0" xfId="0" applyFont="1" applyAlignment="1">
      <alignment vertical="center"/>
    </xf>
    <xf numFmtId="0" fontId="8" fillId="0" borderId="0" xfId="0" applyFont="1" applyAlignment="1">
      <alignment vertical="center"/>
    </xf>
    <xf numFmtId="0" fontId="19" fillId="0" borderId="0" xfId="0" applyFont="1"/>
    <xf numFmtId="0" fontId="22" fillId="0" borderId="0" xfId="0" applyFont="1"/>
    <xf numFmtId="0" fontId="23" fillId="0" borderId="0" xfId="0" applyFont="1"/>
    <xf numFmtId="0" fontId="3" fillId="0" borderId="0" xfId="0" applyFont="1" applyAlignment="1">
      <alignment horizontal="center" vertical="center"/>
    </xf>
    <xf numFmtId="164" fontId="0" fillId="0" borderId="0" xfId="0" applyNumberFormat="1" applyAlignment="1">
      <alignment vertical="center"/>
    </xf>
    <xf numFmtId="0" fontId="3" fillId="0" borderId="0" xfId="0" applyFont="1" applyAlignment="1">
      <alignment horizontal="center" vertical="center"/>
    </xf>
    <xf numFmtId="164" fontId="8" fillId="0" borderId="0" xfId="2" applyNumberFormat="1" applyFont="1" applyAlignment="1">
      <alignment vertical="center"/>
    </xf>
    <xf numFmtId="164" fontId="8" fillId="0" borderId="0" xfId="0" applyNumberFormat="1" applyFont="1" applyAlignment="1">
      <alignment vertical="center"/>
    </xf>
    <xf numFmtId="3" fontId="19" fillId="0" borderId="0" xfId="0" applyNumberFormat="1" applyFont="1"/>
    <xf numFmtId="0" fontId="8" fillId="0" borderId="0" xfId="0" applyFont="1" applyAlignment="1">
      <alignment horizontal="right" vertical="center"/>
    </xf>
    <xf numFmtId="0" fontId="9" fillId="2" borderId="0" xfId="0" applyFont="1" applyFill="1"/>
    <xf numFmtId="0" fontId="15" fillId="0" borderId="0" xfId="0" applyFont="1" applyAlignment="1">
      <alignment vertical="center"/>
    </xf>
    <xf numFmtId="0" fontId="15" fillId="0" borderId="0" xfId="0" applyFont="1" applyAlignment="1">
      <alignment horizontal="right" vertical="center"/>
    </xf>
    <xf numFmtId="0" fontId="23" fillId="0" borderId="1" xfId="0" applyFont="1" applyBorder="1" applyAlignment="1">
      <alignment horizontal="center" vertical="center" wrapText="1"/>
    </xf>
    <xf numFmtId="0" fontId="23" fillId="2" borderId="1" xfId="0" applyFont="1" applyFill="1" applyBorder="1" applyAlignment="1">
      <alignment horizontal="center" vertical="center" wrapText="1"/>
    </xf>
    <xf numFmtId="3" fontId="9" fillId="2" borderId="0" xfId="0" applyNumberFormat="1" applyFont="1" applyFill="1"/>
    <xf numFmtId="0" fontId="28" fillId="2" borderId="0" xfId="0" applyFont="1" applyFill="1" applyBorder="1" applyAlignment="1">
      <alignment horizontal="center" vertical="center" wrapText="1"/>
    </xf>
    <xf numFmtId="0" fontId="12" fillId="2" borderId="0" xfId="0" applyFont="1" applyFill="1" applyAlignment="1">
      <alignment vertical="center"/>
    </xf>
    <xf numFmtId="0" fontId="10" fillId="2" borderId="0" xfId="0" applyFont="1" applyFill="1" applyAlignment="1">
      <alignment vertical="center"/>
    </xf>
    <xf numFmtId="0" fontId="27" fillId="2" borderId="0" xfId="0" applyFont="1" applyFill="1" applyAlignment="1">
      <alignment vertical="center" wrapText="1"/>
    </xf>
    <xf numFmtId="164" fontId="12" fillId="2" borderId="0" xfId="2" applyNumberFormat="1" applyFont="1" applyFill="1" applyAlignment="1">
      <alignment vertical="center"/>
    </xf>
    <xf numFmtId="0" fontId="3" fillId="2" borderId="0" xfId="0" applyFont="1" applyFill="1" applyAlignment="1">
      <alignment vertical="center"/>
    </xf>
    <xf numFmtId="0" fontId="7" fillId="2" borderId="0" xfId="0" applyFont="1" applyFill="1" applyAlignment="1">
      <alignment horizontal="center" vertical="center"/>
    </xf>
    <xf numFmtId="0" fontId="5" fillId="2" borderId="0" xfId="0" applyFont="1" applyFill="1" applyAlignment="1">
      <alignment horizontal="center" vertical="center"/>
    </xf>
    <xf numFmtId="0" fontId="5" fillId="2" borderId="0" xfId="0" applyFont="1" applyFill="1" applyAlignment="1">
      <alignment vertical="center"/>
    </xf>
    <xf numFmtId="0" fontId="7" fillId="2" borderId="0" xfId="0" applyFont="1" applyFill="1" applyAlignment="1">
      <alignment vertical="center"/>
    </xf>
    <xf numFmtId="0" fontId="8" fillId="0" borderId="0" xfId="0" applyFont="1" applyAlignment="1">
      <alignment horizontal="center"/>
    </xf>
    <xf numFmtId="0" fontId="36" fillId="0" borderId="0" xfId="0" applyFont="1"/>
    <xf numFmtId="0" fontId="37" fillId="0" borderId="0" xfId="0" applyFont="1" applyAlignment="1">
      <alignment vertical="center"/>
    </xf>
    <xf numFmtId="0" fontId="9" fillId="0" borderId="0" xfId="0" applyFont="1" applyAlignment="1">
      <alignment horizontal="center"/>
    </xf>
    <xf numFmtId="0" fontId="15" fillId="2" borderId="0" xfId="0" applyFont="1" applyFill="1" applyAlignment="1">
      <alignment vertical="center"/>
    </xf>
    <xf numFmtId="49" fontId="9" fillId="0" borderId="0" xfId="11" applyNumberFormat="1" applyFont="1" applyFill="1" applyBorder="1" applyAlignment="1">
      <alignment horizontal="center" vertical="justify"/>
    </xf>
    <xf numFmtId="0" fontId="9" fillId="0" borderId="0" xfId="0" applyFont="1" applyFill="1" applyBorder="1"/>
    <xf numFmtId="0" fontId="38" fillId="0" borderId="0" xfId="0" applyFont="1" applyAlignment="1">
      <alignment horizontal="center"/>
    </xf>
    <xf numFmtId="0" fontId="22" fillId="0" borderId="0" xfId="0" applyNumberFormat="1" applyFont="1" applyAlignment="1">
      <alignment horizontal="center"/>
    </xf>
    <xf numFmtId="0" fontId="19" fillId="0" borderId="0" xfId="0" applyFont="1" applyAlignment="1">
      <alignment horizontal="right" vertical="center"/>
    </xf>
    <xf numFmtId="0" fontId="38" fillId="0" borderId="0" xfId="0" applyFont="1" applyAlignment="1">
      <alignment horizontal="right" vertical="center"/>
    </xf>
    <xf numFmtId="0" fontId="4" fillId="0" borderId="1" xfId="0" applyFont="1" applyBorder="1" applyAlignment="1">
      <alignment horizontal="center" vertical="center" wrapText="1"/>
    </xf>
    <xf numFmtId="164" fontId="4" fillId="0" borderId="1" xfId="2" applyNumberFormat="1" applyFont="1" applyBorder="1" applyAlignment="1">
      <alignment horizontal="center" vertical="center" wrapText="1"/>
    </xf>
    <xf numFmtId="0" fontId="1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164" fontId="2" fillId="0" borderId="1" xfId="0" applyNumberFormat="1" applyFont="1" applyBorder="1" applyAlignment="1">
      <alignment horizontal="right" vertical="center" wrapText="1"/>
    </xf>
    <xf numFmtId="43" fontId="4" fillId="0" borderId="1" xfId="2" applyNumberFormat="1" applyFont="1" applyBorder="1" applyAlignment="1">
      <alignment horizontal="right" vertical="center" wrapText="1"/>
    </xf>
    <xf numFmtId="164" fontId="2" fillId="0" borderId="1" xfId="2" applyNumberFormat="1" applyFont="1" applyBorder="1" applyAlignment="1">
      <alignment horizontal="right" vertical="center" wrapText="1"/>
    </xf>
    <xf numFmtId="0" fontId="4" fillId="0" borderId="1" xfId="0" applyFont="1" applyBorder="1" applyAlignment="1">
      <alignment vertical="center" wrapText="1"/>
    </xf>
    <xf numFmtId="164" fontId="4" fillId="0" borderId="1" xfId="2" applyNumberFormat="1" applyFont="1" applyBorder="1" applyAlignment="1">
      <alignment horizontal="right" vertical="center" wrapText="1"/>
    </xf>
    <xf numFmtId="164" fontId="4" fillId="0" borderId="1" xfId="0" applyNumberFormat="1" applyFont="1" applyBorder="1" applyAlignment="1">
      <alignment horizontal="right" vertical="center" wrapText="1"/>
    </xf>
    <xf numFmtId="10" fontId="2" fillId="0" borderId="1" xfId="3" applyNumberFormat="1" applyFont="1" applyBorder="1" applyAlignment="1">
      <alignment horizontal="right" vertical="center" wrapText="1"/>
    </xf>
    <xf numFmtId="164" fontId="10" fillId="0" borderId="5" xfId="0" applyNumberFormat="1" applyFont="1" applyBorder="1" applyAlignment="1">
      <alignment horizontal="left" vertical="center" wrapText="1"/>
    </xf>
    <xf numFmtId="164" fontId="12" fillId="0" borderId="6" xfId="0" applyNumberFormat="1" applyFont="1" applyBorder="1" applyAlignment="1">
      <alignment horizontal="left" vertical="center" wrapText="1"/>
    </xf>
    <xf numFmtId="164" fontId="5" fillId="0" borderId="8" xfId="0" applyNumberFormat="1" applyFont="1" applyBorder="1" applyAlignment="1">
      <alignment horizontal="left" vertical="center" wrapText="1"/>
    </xf>
    <xf numFmtId="43" fontId="2" fillId="0" borderId="1" xfId="2" applyFont="1" applyBorder="1" applyAlignment="1">
      <alignment horizontal="right" vertical="center" wrapText="1"/>
    </xf>
    <xf numFmtId="43" fontId="4" fillId="0" borderId="1" xfId="2" applyFont="1" applyBorder="1" applyAlignment="1">
      <alignment horizontal="right" vertical="center" wrapText="1"/>
    </xf>
    <xf numFmtId="9" fontId="4" fillId="0" borderId="1" xfId="3" applyFont="1" applyBorder="1" applyAlignment="1">
      <alignment horizontal="right" vertical="center" wrapText="1"/>
    </xf>
    <xf numFmtId="9" fontId="2" fillId="0" borderId="1" xfId="3" applyFont="1" applyBorder="1" applyAlignment="1">
      <alignment horizontal="right" vertical="center" wrapText="1"/>
    </xf>
    <xf numFmtId="43" fontId="2" fillId="0" borderId="1" xfId="2" applyNumberFormat="1" applyFont="1" applyBorder="1" applyAlignment="1">
      <alignment horizontal="right" vertical="center" wrapText="1"/>
    </xf>
    <xf numFmtId="0" fontId="22" fillId="2" borderId="1" xfId="0" applyFont="1" applyFill="1" applyBorder="1" applyAlignment="1">
      <alignment horizontal="center" vertical="center" wrapText="1"/>
    </xf>
    <xf numFmtId="3" fontId="22" fillId="2" borderId="1" xfId="0" applyNumberFormat="1" applyFont="1" applyFill="1" applyBorder="1" applyAlignment="1">
      <alignment horizontal="right" vertical="center" wrapText="1"/>
    </xf>
    <xf numFmtId="43" fontId="22" fillId="2" borderId="1" xfId="2" applyFont="1" applyFill="1" applyBorder="1" applyAlignment="1">
      <alignment horizontal="right" vertical="center" wrapText="1"/>
    </xf>
    <xf numFmtId="9" fontId="22" fillId="2" borderId="1" xfId="3" applyFont="1" applyFill="1" applyBorder="1" applyAlignment="1">
      <alignment horizontal="right" vertical="center" wrapText="1"/>
    </xf>
    <xf numFmtId="0" fontId="22" fillId="2" borderId="1" xfId="0" applyFont="1" applyFill="1" applyBorder="1" applyAlignment="1">
      <alignment horizontal="left" vertical="center" wrapText="1"/>
    </xf>
    <xf numFmtId="164" fontId="22" fillId="2" borderId="1" xfId="2" applyNumberFormat="1" applyFont="1" applyFill="1" applyBorder="1" applyAlignment="1">
      <alignment horizontal="right" vertical="center" wrapText="1"/>
    </xf>
    <xf numFmtId="3" fontId="19" fillId="2" borderId="1" xfId="0" applyNumberFormat="1" applyFont="1" applyFill="1" applyBorder="1" applyAlignment="1">
      <alignment horizontal="right" vertical="center" wrapText="1"/>
    </xf>
    <xf numFmtId="164" fontId="19" fillId="0" borderId="1" xfId="2" applyNumberFormat="1" applyFont="1" applyBorder="1" applyAlignment="1">
      <alignment horizontal="center" vertical="center" wrapText="1"/>
    </xf>
    <xf numFmtId="167" fontId="19" fillId="0" borderId="1" xfId="2" applyNumberFormat="1" applyFont="1" applyBorder="1" applyAlignment="1">
      <alignment horizontal="center" vertical="center" wrapText="1"/>
    </xf>
    <xf numFmtId="43" fontId="19" fillId="2" borderId="1" xfId="2" applyFont="1" applyFill="1" applyBorder="1" applyAlignment="1">
      <alignment horizontal="right" vertical="center" wrapText="1"/>
    </xf>
    <xf numFmtId="9" fontId="19" fillId="2" borderId="1" xfId="3" applyFont="1" applyFill="1" applyBorder="1" applyAlignment="1">
      <alignment horizontal="right" vertical="center" wrapText="1"/>
    </xf>
    <xf numFmtId="43" fontId="19" fillId="2" borderId="1" xfId="2" applyNumberFormat="1" applyFont="1" applyFill="1" applyBorder="1" applyAlignment="1">
      <alignment horizontal="right" vertical="center" wrapText="1"/>
    </xf>
    <xf numFmtId="0" fontId="19" fillId="2" borderId="1" xfId="0" applyFont="1" applyFill="1" applyBorder="1" applyAlignment="1">
      <alignment vertical="center" wrapText="1"/>
    </xf>
    <xf numFmtId="164" fontId="19" fillId="2" borderId="1" xfId="2" applyNumberFormat="1" applyFont="1" applyFill="1" applyBorder="1" applyAlignment="1">
      <alignment horizontal="right" vertical="center" wrapText="1"/>
    </xf>
    <xf numFmtId="164" fontId="22" fillId="0" borderId="1" xfId="2" applyNumberFormat="1" applyFont="1" applyBorder="1" applyAlignment="1">
      <alignment horizontal="center" vertical="center" wrapText="1"/>
    </xf>
    <xf numFmtId="164" fontId="22" fillId="0" borderId="1" xfId="2" applyNumberFormat="1" applyFont="1" applyBorder="1"/>
    <xf numFmtId="164" fontId="19" fillId="0" borderId="1" xfId="2" applyNumberFormat="1" applyFont="1" applyBorder="1"/>
    <xf numFmtId="0" fontId="22" fillId="2" borderId="1" xfId="0" applyFont="1" applyFill="1" applyBorder="1" applyAlignment="1">
      <alignment horizontal="center" wrapText="1"/>
    </xf>
    <xf numFmtId="3" fontId="22" fillId="2" borderId="1" xfId="0" applyNumberFormat="1" applyFont="1" applyFill="1" applyBorder="1" applyAlignment="1">
      <alignment horizontal="right" wrapText="1"/>
    </xf>
    <xf numFmtId="164" fontId="2" fillId="0" borderId="1" xfId="0" applyNumberFormat="1" applyFont="1" applyBorder="1" applyAlignment="1">
      <alignment horizontal="center" vertical="center" wrapText="1"/>
    </xf>
    <xf numFmtId="0" fontId="4" fillId="0" borderId="1" xfId="0" applyFont="1" applyBorder="1" applyAlignment="1">
      <alignment horizontal="right" vertical="center" wrapText="1"/>
    </xf>
    <xf numFmtId="164" fontId="4" fillId="0" borderId="1" xfId="0" applyNumberFormat="1" applyFont="1" applyBorder="1" applyAlignment="1">
      <alignment horizontal="center" vertical="center" wrapText="1"/>
    </xf>
    <xf numFmtId="0" fontId="3" fillId="0" borderId="1" xfId="0" applyFont="1" applyBorder="1" applyAlignment="1">
      <alignment vertical="center" wrapText="1"/>
    </xf>
    <xf numFmtId="0" fontId="2" fillId="0" borderId="1" xfId="0" applyFont="1" applyBorder="1" applyAlignment="1">
      <alignment horizontal="right" vertical="center" wrapText="1"/>
    </xf>
    <xf numFmtId="0" fontId="3" fillId="0" borderId="1" xfId="0" applyFont="1" applyBorder="1" applyAlignment="1">
      <alignment horizontal="center" vertical="center" wrapText="1"/>
    </xf>
    <xf numFmtId="0" fontId="7" fillId="0" borderId="1" xfId="0" applyFont="1" applyFill="1" applyBorder="1" applyAlignment="1">
      <alignment horizontal="justify" vertical="center" wrapText="1"/>
    </xf>
    <xf numFmtId="0" fontId="18" fillId="2" borderId="1" xfId="0" applyFont="1" applyFill="1" applyBorder="1" applyAlignment="1">
      <alignment horizontal="justify" vertical="center" wrapText="1"/>
    </xf>
    <xf numFmtId="164" fontId="0" fillId="0" borderId="1" xfId="2" applyNumberFormat="1" applyFont="1" applyBorder="1" applyAlignment="1">
      <alignment horizontal="right" vertical="center"/>
    </xf>
    <xf numFmtId="164" fontId="4" fillId="0" borderId="1" xfId="2" applyNumberFormat="1" applyFont="1" applyFill="1" applyBorder="1" applyAlignment="1">
      <alignment horizontal="right" vertical="center" wrapText="1"/>
    </xf>
    <xf numFmtId="0" fontId="21" fillId="2" borderId="1" xfId="0" applyFont="1" applyFill="1" applyBorder="1" applyAlignment="1">
      <alignment vertical="center" wrapText="1"/>
    </xf>
    <xf numFmtId="0" fontId="9" fillId="0" borderId="1" xfId="0" applyFont="1" applyBorder="1" applyAlignment="1">
      <alignment vertical="center" wrapText="1"/>
    </xf>
    <xf numFmtId="164" fontId="9" fillId="0" borderId="1" xfId="2" applyNumberFormat="1" applyFont="1" applyBorder="1" applyAlignment="1">
      <alignment horizontal="right" vertical="center"/>
    </xf>
    <xf numFmtId="0" fontId="8" fillId="0" borderId="1" xfId="0" applyFont="1" applyBorder="1" applyAlignment="1">
      <alignment horizontal="right" vertical="center"/>
    </xf>
    <xf numFmtId="164" fontId="8" fillId="0" borderId="1" xfId="0" applyNumberFormat="1" applyFont="1" applyBorder="1" applyAlignment="1">
      <alignment horizontal="right" vertical="center"/>
    </xf>
    <xf numFmtId="164" fontId="8" fillId="0" borderId="1" xfId="2" applyNumberFormat="1" applyFont="1" applyBorder="1" applyAlignment="1">
      <alignment horizontal="right" vertical="center"/>
    </xf>
    <xf numFmtId="164" fontId="2" fillId="0" borderId="1" xfId="2" applyNumberFormat="1" applyFont="1" applyBorder="1" applyAlignment="1">
      <alignment vertical="center" wrapText="1"/>
    </xf>
    <xf numFmtId="164" fontId="4" fillId="0" borderId="1" xfId="2" applyNumberFormat="1" applyFont="1" applyBorder="1" applyAlignment="1">
      <alignment vertical="center" wrapText="1"/>
    </xf>
    <xf numFmtId="3" fontId="26" fillId="0" borderId="1" xfId="0" applyNumberFormat="1" applyFont="1" applyBorder="1" applyAlignment="1">
      <alignment horizontal="right" vertical="center" wrapText="1"/>
    </xf>
    <xf numFmtId="0" fontId="5" fillId="0" borderId="1" xfId="6" applyFont="1" applyBorder="1" applyAlignment="1">
      <alignment vertical="center" wrapText="1"/>
    </xf>
    <xf numFmtId="0" fontId="5" fillId="0" borderId="1" xfId="6" applyFont="1" applyFill="1" applyBorder="1" applyAlignment="1">
      <alignment horizontal="left" vertical="center" wrapText="1"/>
    </xf>
    <xf numFmtId="0" fontId="5" fillId="0" borderId="1" xfId="6" applyFont="1" applyFill="1" applyBorder="1" applyAlignment="1">
      <alignment horizontal="justify" vertical="center" wrapText="1"/>
    </xf>
    <xf numFmtId="0" fontId="18" fillId="2" borderId="1" xfId="0" applyFont="1" applyFill="1" applyBorder="1" applyAlignment="1">
      <alignment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left"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left" vertical="center" wrapText="1"/>
    </xf>
    <xf numFmtId="0" fontId="8" fillId="0" borderId="1" xfId="0" applyFont="1" applyBorder="1"/>
    <xf numFmtId="165" fontId="2" fillId="0" borderId="1" xfId="0" applyNumberFormat="1" applyFont="1" applyBorder="1" applyAlignment="1">
      <alignment vertical="center" wrapText="1"/>
    </xf>
    <xf numFmtId="43" fontId="2" fillId="0" borderId="1" xfId="2" applyNumberFormat="1" applyFont="1" applyBorder="1" applyAlignment="1">
      <alignment vertical="center" wrapText="1"/>
    </xf>
    <xf numFmtId="165" fontId="8" fillId="3" borderId="1" xfId="0" applyNumberFormat="1" applyFont="1" applyFill="1" applyBorder="1" applyAlignment="1">
      <alignment vertical="center" wrapText="1"/>
    </xf>
    <xf numFmtId="164" fontId="8" fillId="3" borderId="1" xfId="2" applyNumberFormat="1" applyFont="1" applyFill="1" applyBorder="1" applyAlignment="1">
      <alignment vertical="center" wrapText="1"/>
    </xf>
    <xf numFmtId="165" fontId="9" fillId="3" borderId="1" xfId="0" applyNumberFormat="1" applyFont="1" applyFill="1" applyBorder="1" applyAlignment="1">
      <alignment vertical="center" wrapText="1"/>
    </xf>
    <xf numFmtId="1" fontId="4" fillId="0" borderId="1" xfId="0" applyNumberFormat="1" applyFont="1" applyBorder="1" applyAlignment="1">
      <alignment vertical="center" wrapText="1"/>
    </xf>
    <xf numFmtId="0" fontId="9" fillId="3" borderId="1" xfId="0" applyFont="1" applyFill="1" applyBorder="1" applyAlignment="1">
      <alignment vertical="center" wrapText="1"/>
    </xf>
    <xf numFmtId="164" fontId="9" fillId="3" borderId="1" xfId="2" applyNumberFormat="1" applyFont="1" applyFill="1" applyBorder="1" applyAlignment="1">
      <alignment vertical="center" wrapText="1"/>
    </xf>
    <xf numFmtId="10" fontId="4" fillId="0" borderId="1" xfId="3" applyNumberFormat="1" applyFont="1" applyBorder="1" applyAlignment="1">
      <alignment vertical="center" wrapText="1"/>
    </xf>
    <xf numFmtId="43" fontId="4" fillId="0" borderId="1" xfId="2" applyNumberFormat="1" applyFont="1" applyBorder="1" applyAlignment="1">
      <alignment vertical="center" wrapText="1"/>
    </xf>
    <xf numFmtId="0" fontId="8" fillId="3" borderId="1" xfId="0" applyFont="1" applyFill="1" applyBorder="1" applyAlignment="1">
      <alignment vertical="center" wrapText="1"/>
    </xf>
    <xf numFmtId="0" fontId="0" fillId="0" borderId="1" xfId="0" applyBorder="1" applyAlignment="1"/>
    <xf numFmtId="164" fontId="0" fillId="0" borderId="1" xfId="2" applyNumberFormat="1" applyFont="1" applyBorder="1" applyAlignment="1"/>
    <xf numFmtId="0" fontId="8" fillId="0" borderId="1" xfId="0" applyFont="1" applyBorder="1" applyAlignment="1"/>
    <xf numFmtId="164" fontId="8" fillId="0" borderId="1" xfId="2" applyNumberFormat="1" applyFont="1" applyBorder="1" applyAlignment="1"/>
    <xf numFmtId="165" fontId="8" fillId="0" borderId="1" xfId="0" applyNumberFormat="1" applyFont="1" applyBorder="1" applyAlignment="1"/>
    <xf numFmtId="43" fontId="8" fillId="0" borderId="1" xfId="2" applyNumberFormat="1" applyFont="1" applyBorder="1" applyAlignment="1"/>
    <xf numFmtId="0" fontId="5"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33" fillId="2" borderId="1" xfId="0" applyFont="1" applyFill="1" applyBorder="1" applyAlignment="1">
      <alignment horizontal="center" vertical="center" wrapText="1"/>
    </xf>
    <xf numFmtId="164" fontId="7" fillId="2" borderId="1" xfId="2" applyNumberFormat="1" applyFont="1" applyFill="1" applyBorder="1" applyAlignment="1">
      <alignment vertical="center"/>
    </xf>
    <xf numFmtId="0" fontId="20" fillId="2" borderId="1" xfId="0" applyFont="1" applyFill="1" applyBorder="1" applyAlignment="1">
      <alignment horizontal="center" vertical="center"/>
    </xf>
    <xf numFmtId="0" fontId="20" fillId="2" borderId="1" xfId="0" applyFont="1" applyFill="1" applyBorder="1" applyAlignment="1">
      <alignment horizontal="left" vertical="center" wrapText="1"/>
    </xf>
    <xf numFmtId="164" fontId="5" fillId="2" borderId="1" xfId="2" applyNumberFormat="1" applyFont="1" applyFill="1" applyBorder="1" applyAlignment="1">
      <alignment horizontal="right" vertical="center" wrapText="1"/>
    </xf>
    <xf numFmtId="0" fontId="21" fillId="2" borderId="1" xfId="0" applyFont="1" applyFill="1" applyBorder="1" applyAlignment="1">
      <alignment horizontal="left" vertical="center" wrapText="1"/>
    </xf>
    <xf numFmtId="3" fontId="10" fillId="2" borderId="1" xfId="0" applyNumberFormat="1" applyFont="1" applyFill="1" applyBorder="1" applyAlignment="1">
      <alignment horizontal="right" vertical="center" wrapText="1"/>
    </xf>
    <xf numFmtId="164" fontId="12" fillId="2" borderId="1" xfId="2" applyNumberFormat="1" applyFont="1" applyFill="1" applyBorder="1" applyAlignment="1">
      <alignment horizontal="right" vertical="center" wrapText="1"/>
    </xf>
    <xf numFmtId="164" fontId="10" fillId="2" borderId="1" xfId="2" applyNumberFormat="1" applyFont="1" applyFill="1" applyBorder="1" applyAlignment="1">
      <alignment horizontal="right" vertical="center" wrapText="1"/>
    </xf>
    <xf numFmtId="164" fontId="7" fillId="2" borderId="1" xfId="2" applyNumberFormat="1" applyFont="1" applyFill="1" applyBorder="1" applyAlignment="1">
      <alignment horizontal="right" vertical="center" wrapText="1"/>
    </xf>
    <xf numFmtId="164" fontId="10" fillId="2" borderId="1" xfId="2" applyNumberFormat="1" applyFont="1" applyFill="1" applyBorder="1" applyAlignment="1">
      <alignment vertical="center"/>
    </xf>
    <xf numFmtId="3" fontId="12" fillId="2" borderId="1" xfId="0" applyNumberFormat="1" applyFont="1" applyFill="1" applyBorder="1" applyAlignment="1">
      <alignment horizontal="right" vertical="center" wrapText="1"/>
    </xf>
    <xf numFmtId="164" fontId="12" fillId="2" borderId="1" xfId="2" applyNumberFormat="1" applyFont="1" applyFill="1" applyBorder="1" applyAlignment="1">
      <alignment vertical="center"/>
    </xf>
    <xf numFmtId="164" fontId="5" fillId="2" borderId="1" xfId="2" applyNumberFormat="1" applyFont="1" applyFill="1" applyBorder="1" applyAlignment="1">
      <alignment horizontal="center" vertical="center" wrapText="1"/>
    </xf>
    <xf numFmtId="164" fontId="7" fillId="2" borderId="1" xfId="2" applyNumberFormat="1" applyFont="1" applyFill="1" applyBorder="1" applyAlignment="1">
      <alignment horizontal="center" vertical="center" wrapText="1"/>
    </xf>
    <xf numFmtId="164" fontId="5" fillId="2" borderId="1" xfId="2" applyNumberFormat="1" applyFont="1" applyFill="1" applyBorder="1" applyAlignment="1">
      <alignment vertical="center"/>
    </xf>
    <xf numFmtId="3" fontId="7" fillId="2" borderId="1" xfId="0" applyNumberFormat="1" applyFont="1" applyFill="1" applyBorder="1" applyAlignment="1">
      <alignment horizontal="right" vertical="center" wrapText="1"/>
    </xf>
    <xf numFmtId="0" fontId="32" fillId="2" borderId="1" xfId="0" applyFont="1" applyFill="1" applyBorder="1" applyAlignment="1">
      <alignment horizontal="center" vertical="center" wrapText="1"/>
    </xf>
    <xf numFmtId="0" fontId="30" fillId="2" borderId="0" xfId="0" applyFont="1" applyFill="1" applyAlignment="1">
      <alignment vertical="center"/>
    </xf>
    <xf numFmtId="0" fontId="39" fillId="2" borderId="0" xfId="0" applyFont="1" applyFill="1" applyBorder="1" applyAlignment="1">
      <alignment horizontal="center" vertical="center" wrapText="1"/>
    </xf>
    <xf numFmtId="0" fontId="30" fillId="2" borderId="0" xfId="0" applyFont="1" applyFill="1" applyAlignment="1">
      <alignment horizontal="center" vertical="center"/>
    </xf>
    <xf numFmtId="0" fontId="8" fillId="0" borderId="1" xfId="0" applyFont="1" applyBorder="1" applyAlignment="1">
      <alignment vertical="center" wrapText="1"/>
    </xf>
    <xf numFmtId="164" fontId="8" fillId="0" borderId="1" xfId="2" applyNumberFormat="1" applyFont="1" applyBorder="1" applyAlignment="1">
      <alignment horizontal="right" vertical="center" wrapText="1"/>
    </xf>
    <xf numFmtId="164" fontId="8" fillId="2" borderId="1" xfId="2" applyNumberFormat="1" applyFont="1" applyFill="1" applyBorder="1" applyAlignment="1">
      <alignment horizontal="right" vertical="center" wrapText="1"/>
    </xf>
    <xf numFmtId="43" fontId="8" fillId="0" borderId="1" xfId="2" applyNumberFormat="1" applyFont="1" applyBorder="1" applyAlignment="1">
      <alignment horizontal="right" vertical="center" wrapText="1"/>
    </xf>
    <xf numFmtId="164" fontId="9" fillId="0" borderId="1" xfId="2" applyNumberFormat="1" applyFont="1" applyBorder="1" applyAlignment="1">
      <alignment horizontal="right" vertical="center" wrapText="1"/>
    </xf>
    <xf numFmtId="164" fontId="9" fillId="0" borderId="1" xfId="2" applyNumberFormat="1" applyFont="1" applyBorder="1" applyAlignment="1">
      <alignment horizontal="right"/>
    </xf>
    <xf numFmtId="164" fontId="9" fillId="2" borderId="1" xfId="2" applyNumberFormat="1" applyFont="1" applyFill="1" applyBorder="1" applyAlignment="1">
      <alignment horizontal="right"/>
    </xf>
    <xf numFmtId="43" fontId="9" fillId="0" borderId="1" xfId="2"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164" fontId="4" fillId="0" borderId="1" xfId="2" applyNumberFormat="1" applyFont="1" applyBorder="1" applyAlignment="1">
      <alignment horizontal="center" vertical="center" wrapText="1"/>
    </xf>
    <xf numFmtId="0" fontId="9" fillId="2" borderId="1" xfId="0" applyFont="1" applyFill="1" applyBorder="1" applyAlignment="1">
      <alignment vertical="center" wrapText="1"/>
    </xf>
    <xf numFmtId="0" fontId="19" fillId="2" borderId="1" xfId="0" applyFont="1" applyFill="1" applyBorder="1" applyAlignment="1">
      <alignment horizontal="justify" vertical="center" wrapText="1"/>
    </xf>
    <xf numFmtId="164" fontId="8" fillId="0" borderId="1" xfId="2" applyNumberFormat="1" applyFont="1" applyBorder="1" applyAlignment="1">
      <alignment vertical="center"/>
    </xf>
    <xf numFmtId="0" fontId="21" fillId="2" borderId="1" xfId="0" applyFont="1" applyFill="1" applyBorder="1" applyAlignment="1">
      <alignment vertical="center"/>
    </xf>
    <xf numFmtId="3" fontId="42" fillId="2" borderId="1" xfId="0" applyNumberFormat="1" applyFont="1" applyFill="1" applyBorder="1" applyAlignment="1">
      <alignment horizontal="right" vertical="center" wrapText="1"/>
    </xf>
    <xf numFmtId="3" fontId="18" fillId="2" borderId="1" xfId="0" applyNumberFormat="1" applyFont="1" applyFill="1" applyBorder="1" applyAlignment="1">
      <alignment horizontal="right" vertical="center" wrapText="1"/>
    </xf>
    <xf numFmtId="3" fontId="43" fillId="2" borderId="1" xfId="0" applyNumberFormat="1" applyFont="1" applyFill="1" applyBorder="1" applyAlignment="1">
      <alignment horizontal="right" vertical="center" wrapText="1"/>
    </xf>
    <xf numFmtId="3" fontId="21" fillId="2" borderId="1" xfId="0" applyNumberFormat="1" applyFont="1" applyFill="1" applyBorder="1" applyAlignment="1">
      <alignment horizontal="right" vertical="center" wrapText="1"/>
    </xf>
    <xf numFmtId="0" fontId="21" fillId="2" borderId="1" xfId="0" applyFont="1" applyFill="1" applyBorder="1" applyAlignment="1">
      <alignment horizontal="right" vertical="center"/>
    </xf>
    <xf numFmtId="0" fontId="21" fillId="2" borderId="1" xfId="0" quotePrefix="1" applyFont="1" applyFill="1" applyBorder="1" applyAlignment="1">
      <alignment vertical="center" wrapText="1"/>
    </xf>
    <xf numFmtId="3" fontId="28" fillId="2" borderId="1" xfId="0" applyNumberFormat="1" applyFont="1" applyFill="1" applyBorder="1" applyAlignment="1">
      <alignment horizontal="right" vertical="center" wrapText="1"/>
    </xf>
    <xf numFmtId="0" fontId="20" fillId="2" borderId="1" xfId="0" applyFont="1" applyFill="1" applyBorder="1" applyAlignment="1">
      <alignment horizontal="right" vertical="center"/>
    </xf>
    <xf numFmtId="0" fontId="20" fillId="2" borderId="1" xfId="0" applyFont="1" applyFill="1" applyBorder="1" applyAlignment="1">
      <alignment vertical="center" wrapText="1"/>
    </xf>
    <xf numFmtId="0" fontId="44" fillId="0" borderId="1" xfId="0" applyFont="1" applyBorder="1" applyAlignment="1">
      <alignment horizontal="right"/>
    </xf>
    <xf numFmtId="164" fontId="2" fillId="0" borderId="1" xfId="2" applyNumberFormat="1" applyFont="1" applyBorder="1" applyAlignment="1">
      <alignment horizontal="center" vertical="center" wrapText="1"/>
    </xf>
    <xf numFmtId="167" fontId="2" fillId="0" borderId="1" xfId="2" applyNumberFormat="1" applyFont="1" applyBorder="1" applyAlignment="1">
      <alignment horizontal="center" vertical="center" wrapText="1"/>
    </xf>
    <xf numFmtId="167" fontId="8" fillId="0" borderId="1" xfId="2" applyNumberFormat="1" applyFont="1" applyBorder="1"/>
    <xf numFmtId="168" fontId="4" fillId="0" borderId="1" xfId="2" applyNumberFormat="1" applyFont="1" applyBorder="1" applyAlignment="1">
      <alignment horizontal="right" vertical="center" wrapText="1"/>
    </xf>
    <xf numFmtId="167" fontId="4" fillId="0" borderId="1" xfId="2" applyNumberFormat="1" applyFont="1" applyBorder="1" applyAlignment="1">
      <alignment horizontal="center" vertical="center" wrapText="1"/>
    </xf>
    <xf numFmtId="167" fontId="0" fillId="0" borderId="1" xfId="2" applyNumberFormat="1" applyFont="1" applyBorder="1"/>
    <xf numFmtId="164" fontId="0" fillId="0" borderId="1" xfId="2" applyNumberFormat="1" applyFont="1" applyBorder="1" applyAlignment="1">
      <alignment horizontal="right"/>
    </xf>
    <xf numFmtId="168" fontId="0" fillId="0" borderId="1" xfId="2" applyNumberFormat="1" applyFont="1" applyBorder="1" applyAlignment="1">
      <alignment horizontal="right"/>
    </xf>
    <xf numFmtId="3" fontId="7" fillId="0" borderId="9" xfId="0" applyNumberFormat="1" applyFont="1" applyFill="1" applyBorder="1"/>
    <xf numFmtId="3" fontId="7" fillId="0" borderId="10" xfId="0" applyNumberFormat="1" applyFont="1" applyFill="1" applyBorder="1"/>
    <xf numFmtId="0" fontId="10" fillId="2" borderId="1" xfId="0" applyFont="1" applyFill="1" applyBorder="1" applyAlignment="1">
      <alignment horizontal="center" vertical="center" wrapText="1"/>
    </xf>
    <xf numFmtId="164" fontId="28" fillId="2" borderId="0" xfId="2" applyNumberFormat="1" applyFont="1" applyFill="1" applyBorder="1" applyAlignment="1">
      <alignment horizontal="center" vertical="center" wrapText="1"/>
    </xf>
    <xf numFmtId="164" fontId="10" fillId="2" borderId="1" xfId="2" applyNumberFormat="1" applyFont="1" applyFill="1" applyBorder="1" applyAlignment="1">
      <alignment horizontal="center" vertical="center" wrapText="1"/>
    </xf>
    <xf numFmtId="164" fontId="33" fillId="2" borderId="1" xfId="2" applyNumberFormat="1" applyFont="1" applyFill="1" applyBorder="1" applyAlignment="1">
      <alignment horizontal="center" vertical="center" wrapText="1"/>
    </xf>
    <xf numFmtId="0" fontId="28" fillId="2" borderId="0" xfId="0" applyFont="1" applyFill="1" applyBorder="1" applyAlignment="1">
      <alignment vertical="center" wrapText="1"/>
    </xf>
    <xf numFmtId="0" fontId="47"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2" fontId="10" fillId="2" borderId="1" xfId="0" applyNumberFormat="1" applyFont="1" applyFill="1" applyBorder="1" applyAlignment="1">
      <alignment horizontal="center" vertical="center" wrapText="1"/>
    </xf>
    <xf numFmtId="2" fontId="10" fillId="2" borderId="1" xfId="0" applyNumberFormat="1" applyFont="1" applyFill="1" applyBorder="1" applyAlignment="1">
      <alignment horizontal="left" vertical="center" wrapText="1"/>
    </xf>
    <xf numFmtId="3" fontId="10" fillId="0" borderId="1" xfId="0" applyNumberFormat="1" applyFont="1" applyBorder="1" applyAlignment="1">
      <alignment vertical="center"/>
    </xf>
    <xf numFmtId="164" fontId="10" fillId="0" borderId="1" xfId="2" applyNumberFormat="1" applyFont="1" applyFill="1" applyBorder="1" applyAlignment="1">
      <alignment horizontal="right" vertical="center" wrapText="1"/>
    </xf>
    <xf numFmtId="2" fontId="10" fillId="2" borderId="1" xfId="8" applyNumberFormat="1" applyFont="1" applyFill="1" applyBorder="1" applyAlignment="1">
      <alignment horizontal="center" vertical="center"/>
    </xf>
    <xf numFmtId="3" fontId="12" fillId="2" borderId="1" xfId="8" applyNumberFormat="1" applyFont="1" applyFill="1" applyBorder="1" applyAlignment="1">
      <alignment horizontal="center" vertical="center"/>
    </xf>
    <xf numFmtId="2" fontId="12" fillId="2" borderId="1" xfId="0" quotePrefix="1" applyNumberFormat="1" applyFont="1" applyFill="1" applyBorder="1" applyAlignment="1">
      <alignment horizontal="left" vertical="center" wrapText="1"/>
    </xf>
    <xf numFmtId="2" fontId="12" fillId="2" borderId="1" xfId="0" applyNumberFormat="1" applyFont="1" applyFill="1" applyBorder="1" applyAlignment="1">
      <alignment horizontal="center" vertical="center" wrapText="1"/>
    </xf>
    <xf numFmtId="2" fontId="12" fillId="0" borderId="1" xfId="0" applyNumberFormat="1" applyFont="1" applyBorder="1" applyAlignment="1">
      <alignment horizontal="center" vertical="center" wrapText="1"/>
    </xf>
    <xf numFmtId="2" fontId="12" fillId="0" borderId="1" xfId="0" applyNumberFormat="1" applyFont="1" applyBorder="1" applyAlignment="1">
      <alignment vertical="center" wrapText="1"/>
    </xf>
    <xf numFmtId="2" fontId="30" fillId="2" borderId="1" xfId="0" quotePrefix="1" applyNumberFormat="1" applyFont="1" applyFill="1" applyBorder="1" applyAlignment="1">
      <alignment horizontal="center" vertical="center" wrapText="1"/>
    </xf>
    <xf numFmtId="3" fontId="12" fillId="0" borderId="1" xfId="0" applyNumberFormat="1" applyFont="1" applyBorder="1" applyAlignment="1">
      <alignment horizontal="right" vertical="center" wrapText="1"/>
    </xf>
    <xf numFmtId="164" fontId="12" fillId="2" borderId="1" xfId="2" quotePrefix="1" applyNumberFormat="1" applyFont="1" applyFill="1" applyBorder="1" applyAlignment="1">
      <alignment horizontal="center" vertical="center" wrapText="1"/>
    </xf>
    <xf numFmtId="164" fontId="12" fillId="2" borderId="1" xfId="0" applyNumberFormat="1" applyFont="1" applyFill="1" applyBorder="1" applyAlignment="1">
      <alignment vertical="center"/>
    </xf>
    <xf numFmtId="2" fontId="12" fillId="2" borderId="1" xfId="8" applyNumberFormat="1" applyFont="1" applyFill="1" applyBorder="1" applyAlignment="1">
      <alignment horizontal="center" vertical="center"/>
    </xf>
    <xf numFmtId="2" fontId="12" fillId="2" borderId="1" xfId="8" applyNumberFormat="1" applyFont="1" applyFill="1" applyBorder="1" applyAlignment="1">
      <alignment vertical="center" wrapText="1"/>
    </xf>
    <xf numFmtId="1" fontId="30" fillId="0" borderId="1" xfId="8" applyNumberFormat="1" applyFont="1" applyFill="1" applyBorder="1" applyAlignment="1">
      <alignment horizontal="center" vertical="center" wrapText="1"/>
    </xf>
    <xf numFmtId="2" fontId="30" fillId="2" borderId="1" xfId="0" applyNumberFormat="1" applyFont="1" applyFill="1" applyBorder="1" applyAlignment="1">
      <alignment horizontal="center" vertical="center" wrapText="1"/>
    </xf>
    <xf numFmtId="164" fontId="12" fillId="2" borderId="1" xfId="2" applyNumberFormat="1" applyFont="1" applyFill="1" applyBorder="1" applyAlignment="1">
      <alignment horizontal="center" vertical="center" wrapText="1"/>
    </xf>
    <xf numFmtId="3" fontId="12" fillId="0" borderId="1" xfId="0" applyNumberFormat="1" applyFont="1" applyBorder="1" applyAlignment="1">
      <alignment horizontal="right" vertical="center"/>
    </xf>
    <xf numFmtId="3" fontId="12" fillId="2" borderId="1" xfId="0" applyNumberFormat="1" applyFont="1" applyFill="1" applyBorder="1" applyAlignment="1">
      <alignment horizontal="right" vertical="center"/>
    </xf>
    <xf numFmtId="1" fontId="12" fillId="2" borderId="1" xfId="8" applyNumberFormat="1" applyFont="1" applyFill="1" applyBorder="1" applyAlignment="1">
      <alignment horizontal="center" vertical="center"/>
    </xf>
    <xf numFmtId="2" fontId="40" fillId="2" borderId="1" xfId="0" applyNumberFormat="1" applyFont="1" applyFill="1" applyBorder="1" applyAlignment="1">
      <alignment horizontal="center" vertical="center" wrapText="1"/>
    </xf>
    <xf numFmtId="2" fontId="30" fillId="2" borderId="1" xfId="9" applyNumberFormat="1" applyFont="1" applyFill="1" applyBorder="1" applyAlignment="1">
      <alignment horizontal="center" vertical="center" wrapText="1"/>
    </xf>
    <xf numFmtId="2" fontId="12" fillId="2" borderId="1" xfId="0" quotePrefix="1" applyNumberFormat="1" applyFont="1" applyFill="1" applyBorder="1" applyAlignment="1">
      <alignment horizontal="center" vertical="center" wrapText="1"/>
    </xf>
    <xf numFmtId="2" fontId="12" fillId="0" borderId="1" xfId="0" applyNumberFormat="1" applyFont="1" applyFill="1" applyBorder="1" applyAlignment="1">
      <alignment horizontal="center" vertical="center" wrapText="1"/>
    </xf>
    <xf numFmtId="49" fontId="12" fillId="2" borderId="1" xfId="0" applyNumberFormat="1" applyFont="1" applyFill="1" applyBorder="1" applyAlignment="1">
      <alignment horizontal="left" vertical="center" wrapText="1"/>
    </xf>
    <xf numFmtId="2" fontId="10" fillId="2" borderId="1" xfId="8" applyNumberFormat="1" applyFont="1" applyFill="1" applyBorder="1" applyAlignment="1">
      <alignment vertical="center" wrapText="1"/>
    </xf>
    <xf numFmtId="2" fontId="12" fillId="2" borderId="1" xfId="0" applyNumberFormat="1" applyFont="1" applyFill="1" applyBorder="1" applyAlignment="1">
      <alignment horizontal="left" vertical="center" wrapText="1"/>
    </xf>
    <xf numFmtId="0" fontId="12" fillId="0" borderId="1" xfId="0" applyFont="1" applyBorder="1" applyAlignment="1">
      <alignment horizontal="center" vertical="center" wrapText="1"/>
    </xf>
    <xf numFmtId="3" fontId="12" fillId="2" borderId="1" xfId="0" applyNumberFormat="1" applyFont="1" applyFill="1" applyBorder="1" applyAlignment="1">
      <alignment horizontal="center" vertical="center" wrapText="1"/>
    </xf>
    <xf numFmtId="3" fontId="12" fillId="2" borderId="1" xfId="2" applyNumberFormat="1" applyFont="1" applyFill="1" applyBorder="1" applyAlignment="1">
      <alignment vertical="center"/>
    </xf>
    <xf numFmtId="3" fontId="12" fillId="0" borderId="1" xfId="0" applyNumberFormat="1" applyFont="1" applyFill="1" applyBorder="1" applyAlignment="1">
      <alignment horizontal="right" vertical="center" wrapText="1"/>
    </xf>
    <xf numFmtId="2" fontId="12" fillId="4" borderId="1" xfId="0" applyNumberFormat="1" applyFont="1" applyFill="1" applyBorder="1" applyAlignment="1">
      <alignment horizontal="center" vertical="center" wrapText="1"/>
    </xf>
    <xf numFmtId="2" fontId="12" fillId="4" borderId="1" xfId="0" applyNumberFormat="1" applyFont="1" applyFill="1" applyBorder="1" applyAlignment="1">
      <alignment vertical="center" wrapText="1"/>
    </xf>
    <xf numFmtId="3" fontId="12" fillId="0" borderId="1" xfId="0" applyNumberFormat="1" applyFont="1" applyBorder="1" applyAlignment="1">
      <alignment horizontal="center" vertical="center" wrapText="1"/>
    </xf>
    <xf numFmtId="1" fontId="45" fillId="0" borderId="1" xfId="8" applyNumberFormat="1" applyFont="1" applyFill="1" applyBorder="1" applyAlignment="1">
      <alignment horizontal="center" vertical="center" wrapText="1"/>
    </xf>
    <xf numFmtId="0" fontId="12" fillId="0" borderId="1" xfId="0" quotePrefix="1" applyFont="1" applyFill="1" applyBorder="1" applyAlignment="1">
      <alignment horizontal="center" vertical="center" wrapText="1"/>
    </xf>
    <xf numFmtId="3" fontId="12" fillId="0" borderId="1" xfId="0" applyNumberFormat="1" applyFont="1" applyFill="1" applyBorder="1" applyAlignment="1">
      <alignment horizontal="right" vertical="center"/>
    </xf>
    <xf numFmtId="0" fontId="12" fillId="0" borderId="1" xfId="0" applyFont="1" applyFill="1" applyBorder="1" applyAlignment="1">
      <alignment horizontal="center" vertical="center" wrapText="1"/>
    </xf>
    <xf numFmtId="0" fontId="12" fillId="0" borderId="1" xfId="0" quotePrefix="1" applyFont="1" applyBorder="1" applyAlignment="1">
      <alignment horizontal="center" vertical="center" wrapText="1"/>
    </xf>
    <xf numFmtId="1" fontId="46" fillId="0" borderId="1" xfId="8" applyNumberFormat="1" applyFont="1" applyFill="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3" fontId="12" fillId="0" borderId="1" xfId="0" applyNumberFormat="1" applyFont="1" applyBorder="1" applyAlignment="1">
      <alignment vertical="center"/>
    </xf>
    <xf numFmtId="3" fontId="12" fillId="2" borderId="1" xfId="0" applyNumberFormat="1" applyFont="1" applyFill="1" applyBorder="1" applyAlignment="1">
      <alignment vertical="center"/>
    </xf>
    <xf numFmtId="0" fontId="10" fillId="0" borderId="1" xfId="0" applyFont="1" applyBorder="1" applyAlignment="1">
      <alignment horizontal="center" vertical="center"/>
    </xf>
    <xf numFmtId="0" fontId="10" fillId="0" borderId="1" xfId="0" applyFont="1" applyBorder="1" applyAlignment="1">
      <alignment vertical="center"/>
    </xf>
    <xf numFmtId="1" fontId="5" fillId="2" borderId="1" xfId="8" applyNumberFormat="1" applyFont="1" applyFill="1" applyBorder="1" applyAlignment="1">
      <alignment horizontal="center" vertical="center"/>
    </xf>
    <xf numFmtId="2" fontId="5" fillId="2" borderId="1" xfId="8" applyNumberFormat="1" applyFont="1" applyFill="1" applyBorder="1" applyAlignment="1">
      <alignment vertical="center" wrapText="1"/>
    </xf>
    <xf numFmtId="2" fontId="5" fillId="2" borderId="1"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vertical="center"/>
    </xf>
    <xf numFmtId="2" fontId="48" fillId="2" borderId="1" xfId="0" quotePrefix="1" applyNumberFormat="1" applyFont="1" applyFill="1" applyBorder="1" applyAlignment="1">
      <alignment horizontal="center" vertical="center" wrapText="1"/>
    </xf>
    <xf numFmtId="3" fontId="5" fillId="0" borderId="1" xfId="0" applyNumberFormat="1" applyFont="1" applyFill="1" applyBorder="1" applyAlignment="1">
      <alignment horizontal="right" vertical="center" wrapText="1"/>
    </xf>
    <xf numFmtId="3" fontId="10" fillId="0" borderId="1" xfId="0" applyNumberFormat="1" applyFont="1" applyFill="1" applyBorder="1" applyAlignment="1">
      <alignment horizontal="right" vertical="center" wrapText="1"/>
    </xf>
    <xf numFmtId="3" fontId="10" fillId="2" borderId="1" xfId="0" applyNumberFormat="1" applyFont="1" applyFill="1" applyBorder="1" applyAlignment="1">
      <alignment horizontal="right" vertical="center"/>
    </xf>
    <xf numFmtId="3" fontId="10" fillId="2" borderId="1" xfId="0" applyNumberFormat="1" applyFont="1" applyFill="1" applyBorder="1" applyAlignment="1">
      <alignment vertical="center"/>
    </xf>
    <xf numFmtId="49" fontId="12" fillId="2" borderId="1" xfId="0" applyNumberFormat="1"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49" fontId="10" fillId="2" borderId="1" xfId="0" applyNumberFormat="1" applyFont="1" applyFill="1" applyBorder="1" applyAlignment="1">
      <alignment horizontal="left" vertical="center" wrapText="1"/>
    </xf>
    <xf numFmtId="164" fontId="12" fillId="0" borderId="1" xfId="2" applyNumberFormat="1" applyFont="1" applyFill="1" applyBorder="1" applyAlignment="1">
      <alignment horizontal="right" vertical="center" wrapText="1"/>
    </xf>
    <xf numFmtId="2" fontId="12" fillId="0" borderId="1" xfId="0" quotePrefix="1" applyNumberFormat="1" applyFont="1" applyBorder="1" applyAlignment="1">
      <alignment vertical="center" wrapText="1"/>
    </xf>
    <xf numFmtId="0" fontId="12" fillId="2" borderId="1" xfId="0" applyFont="1" applyFill="1" applyBorder="1" applyAlignment="1">
      <alignment vertical="center"/>
    </xf>
    <xf numFmtId="0" fontId="12" fillId="0" borderId="1" xfId="0" applyFont="1" applyFill="1" applyBorder="1" applyAlignment="1">
      <alignment horizontal="center" vertical="center"/>
    </xf>
    <xf numFmtId="0" fontId="12" fillId="0" borderId="1" xfId="0" applyFont="1" applyFill="1" applyBorder="1" applyAlignment="1">
      <alignment vertical="center"/>
    </xf>
    <xf numFmtId="3" fontId="12" fillId="0" borderId="1" xfId="0" applyNumberFormat="1" applyFont="1" applyFill="1" applyBorder="1" applyAlignment="1">
      <alignment vertical="center"/>
    </xf>
    <xf numFmtId="2" fontId="12" fillId="0" borderId="1" xfId="0" quotePrefix="1" applyNumberFormat="1" applyFont="1" applyFill="1" applyBorder="1" applyAlignment="1">
      <alignment vertical="center" wrapText="1"/>
    </xf>
    <xf numFmtId="2" fontId="39" fillId="2" borderId="1" xfId="0" applyNumberFormat="1" applyFont="1" applyFill="1" applyBorder="1" applyAlignment="1">
      <alignment horizontal="center" vertical="center" wrapText="1"/>
    </xf>
    <xf numFmtId="0" fontId="10" fillId="2" borderId="1" xfId="0" applyFont="1" applyFill="1" applyBorder="1" applyAlignment="1">
      <alignment vertical="center" wrapText="1"/>
    </xf>
    <xf numFmtId="2" fontId="12" fillId="2" borderId="1" xfId="8" applyNumberFormat="1" applyFont="1" applyFill="1" applyBorder="1" applyAlignment="1">
      <alignment horizontal="left" vertical="center"/>
    </xf>
    <xf numFmtId="2" fontId="40" fillId="2" borderId="1" xfId="0" applyNumberFormat="1" applyFont="1" applyFill="1" applyBorder="1" applyAlignment="1">
      <alignment horizontal="right" vertical="center" wrapText="1"/>
    </xf>
    <xf numFmtId="2" fontId="30" fillId="2" borderId="1" xfId="0" applyNumberFormat="1" applyFont="1" applyFill="1" applyBorder="1" applyAlignment="1">
      <alignment horizontal="left" vertical="center" wrapText="1"/>
    </xf>
    <xf numFmtId="2" fontId="40" fillId="2" borderId="1" xfId="0" applyNumberFormat="1" applyFont="1" applyFill="1" applyBorder="1" applyAlignment="1">
      <alignment horizontal="left" vertical="center" wrapText="1"/>
    </xf>
    <xf numFmtId="3" fontId="5" fillId="2" borderId="1" xfId="0" applyNumberFormat="1" applyFont="1" applyFill="1" applyBorder="1" applyAlignment="1">
      <alignment horizontal="right" vertical="center" wrapText="1"/>
    </xf>
    <xf numFmtId="49" fontId="5"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2" fontId="49" fillId="2" borderId="1" xfId="0" applyNumberFormat="1" applyFont="1" applyFill="1" applyBorder="1" applyAlignment="1">
      <alignment horizontal="center" vertical="center" wrapText="1"/>
    </xf>
    <xf numFmtId="164" fontId="5" fillId="0" borderId="1" xfId="2" applyNumberFormat="1" applyFont="1" applyFill="1" applyBorder="1" applyAlignment="1">
      <alignment horizontal="right" vertical="center" wrapText="1"/>
    </xf>
    <xf numFmtId="3" fontId="5" fillId="2" borderId="1" xfId="0" applyNumberFormat="1" applyFont="1" applyFill="1" applyBorder="1" applyAlignment="1">
      <alignment horizontal="right" vertical="center"/>
    </xf>
    <xf numFmtId="0" fontId="5" fillId="2" borderId="1" xfId="0" applyFont="1" applyFill="1" applyBorder="1" applyAlignment="1">
      <alignment vertical="center"/>
    </xf>
    <xf numFmtId="2" fontId="5" fillId="2" borderId="1" xfId="8"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quotePrefix="1" applyFont="1" applyFill="1" applyBorder="1" applyAlignment="1">
      <alignment horizontal="center" vertical="center" wrapText="1"/>
    </xf>
    <xf numFmtId="2" fontId="48" fillId="2" borderId="1" xfId="2" applyNumberFormat="1" applyFont="1" applyFill="1" applyBorder="1" applyAlignment="1">
      <alignment horizontal="center" vertical="center" wrapText="1"/>
    </xf>
    <xf numFmtId="2" fontId="5" fillId="0" borderId="1" xfId="0" applyNumberFormat="1" applyFont="1" applyFill="1" applyBorder="1" applyAlignment="1">
      <alignment horizontal="center" vertical="center" wrapText="1"/>
    </xf>
    <xf numFmtId="1" fontId="50" fillId="0" borderId="1" xfId="8" applyNumberFormat="1" applyFont="1" applyFill="1" applyBorder="1" applyAlignment="1">
      <alignment horizontal="center" vertical="center" wrapText="1"/>
    </xf>
    <xf numFmtId="2" fontId="48" fillId="2" borderId="1" xfId="0" applyNumberFormat="1" applyFont="1" applyFill="1" applyBorder="1" applyAlignment="1">
      <alignment horizontal="center" vertical="center" wrapText="1"/>
    </xf>
    <xf numFmtId="0" fontId="5" fillId="0" borderId="1" xfId="0" applyFont="1" applyFill="1" applyBorder="1" applyAlignment="1">
      <alignment vertical="center"/>
    </xf>
    <xf numFmtId="2" fontId="5" fillId="2" borderId="1" xfId="0" applyNumberFormat="1" applyFont="1" applyFill="1" applyBorder="1" applyAlignment="1">
      <alignment horizontal="left" vertical="center" wrapText="1"/>
    </xf>
    <xf numFmtId="2" fontId="5" fillId="2" borderId="1" xfId="0" applyNumberFormat="1" applyFont="1" applyFill="1" applyBorder="1" applyAlignment="1">
      <alignment vertical="center" wrapText="1"/>
    </xf>
    <xf numFmtId="0" fontId="48" fillId="2" borderId="1" xfId="0" applyFont="1" applyFill="1" applyBorder="1" applyAlignment="1">
      <alignment vertical="center" wrapText="1"/>
    </xf>
    <xf numFmtId="3" fontId="5" fillId="0" borderId="1" xfId="0" applyNumberFormat="1" applyFont="1" applyBorder="1" applyAlignment="1">
      <alignment vertical="center"/>
    </xf>
    <xf numFmtId="3" fontId="5" fillId="2" borderId="1" xfId="0" applyNumberFormat="1" applyFont="1" applyFill="1" applyBorder="1" applyAlignment="1">
      <alignment vertical="center"/>
    </xf>
    <xf numFmtId="0" fontId="5" fillId="0" borderId="1" xfId="0" applyFont="1" applyFill="1" applyBorder="1" applyAlignment="1">
      <alignment horizontal="center" vertical="center"/>
    </xf>
    <xf numFmtId="2" fontId="5" fillId="0" borderId="1" xfId="0" applyNumberFormat="1" applyFont="1" applyFill="1" applyBorder="1" applyAlignment="1">
      <alignment vertical="center" wrapText="1"/>
    </xf>
    <xf numFmtId="0" fontId="48" fillId="2" borderId="1" xfId="9" applyFont="1" applyFill="1" applyBorder="1" applyAlignment="1">
      <alignment horizontal="center" vertical="center" wrapText="1"/>
    </xf>
    <xf numFmtId="2" fontId="5" fillId="2" borderId="1" xfId="8" applyNumberFormat="1" applyFont="1" applyFill="1" applyBorder="1" applyAlignment="1">
      <alignment horizontal="left" vertical="center" wrapText="1"/>
    </xf>
    <xf numFmtId="0" fontId="5" fillId="0" borderId="1" xfId="0" applyFont="1" applyBorder="1" applyAlignment="1">
      <alignment horizontal="center" vertical="center" wrapText="1"/>
    </xf>
    <xf numFmtId="0" fontId="5" fillId="0" borderId="1" xfId="0" quotePrefix="1" applyFont="1" applyBorder="1" applyAlignment="1">
      <alignment horizontal="center" vertical="center" wrapText="1"/>
    </xf>
    <xf numFmtId="164" fontId="5" fillId="0" borderId="1" xfId="0" applyNumberFormat="1" applyFont="1" applyBorder="1" applyAlignment="1">
      <alignment horizontal="center" vertical="center" wrapText="1"/>
    </xf>
    <xf numFmtId="164" fontId="5" fillId="2" borderId="1" xfId="0" applyNumberFormat="1" applyFont="1" applyFill="1" applyBorder="1" applyAlignment="1">
      <alignment horizontal="center" vertical="center" wrapText="1"/>
    </xf>
    <xf numFmtId="3" fontId="5" fillId="0" borderId="1" xfId="0" applyNumberFormat="1" applyFont="1" applyBorder="1" applyAlignment="1">
      <alignment horizontal="center" vertical="center" wrapText="1"/>
    </xf>
    <xf numFmtId="3" fontId="5" fillId="0" borderId="1" xfId="0" applyNumberFormat="1" applyFont="1" applyBorder="1" applyAlignment="1">
      <alignment horizontal="center" vertical="center"/>
    </xf>
    <xf numFmtId="3" fontId="5" fillId="0" borderId="1" xfId="0" applyNumberFormat="1" applyFont="1" applyBorder="1" applyAlignment="1">
      <alignment vertical="center" wrapText="1"/>
    </xf>
    <xf numFmtId="2" fontId="5" fillId="0" borderId="1" xfId="0" applyNumberFormat="1" applyFont="1" applyBorder="1" applyAlignment="1">
      <alignment horizontal="center" vertical="center" wrapText="1"/>
    </xf>
    <xf numFmtId="2" fontId="5" fillId="0" borderId="1" xfId="0" applyNumberFormat="1" applyFont="1" applyBorder="1" applyAlignment="1">
      <alignment vertical="center" wrapText="1"/>
    </xf>
    <xf numFmtId="3" fontId="5" fillId="0" borderId="1" xfId="0" applyNumberFormat="1" applyFont="1" applyBorder="1" applyAlignment="1">
      <alignment horizontal="right" vertical="center" wrapText="1"/>
    </xf>
    <xf numFmtId="2" fontId="5" fillId="2" borderId="1" xfId="0" quotePrefix="1" applyNumberFormat="1" applyFont="1" applyFill="1" applyBorder="1" applyAlignment="1">
      <alignment horizontal="left" vertical="center" wrapText="1"/>
    </xf>
    <xf numFmtId="3" fontId="5" fillId="2" borderId="1" xfId="8" applyNumberFormat="1" applyFont="1" applyFill="1" applyBorder="1" applyAlignment="1">
      <alignment horizontal="center" vertical="center"/>
    </xf>
    <xf numFmtId="2" fontId="5" fillId="2" borderId="1" xfId="8" applyNumberFormat="1" applyFont="1" applyFill="1" applyBorder="1" applyAlignment="1">
      <alignment horizontal="left" vertical="center"/>
    </xf>
    <xf numFmtId="0" fontId="4" fillId="0" borderId="1" xfId="0" applyFont="1" applyBorder="1" applyAlignment="1">
      <alignment horizontal="center" vertical="center" wrapText="1"/>
    </xf>
    <xf numFmtId="164" fontId="4" fillId="0" borderId="1" xfId="2" applyNumberFormat="1" applyFont="1" applyBorder="1" applyAlignment="1">
      <alignment horizontal="center" vertical="center" wrapText="1"/>
    </xf>
    <xf numFmtId="0" fontId="3" fillId="0" borderId="0" xfId="0" applyFont="1" applyAlignment="1">
      <alignment horizontal="right" vertical="center"/>
    </xf>
    <xf numFmtId="43" fontId="5" fillId="0" borderId="1" xfId="0" applyNumberFormat="1" applyFont="1" applyBorder="1" applyAlignment="1">
      <alignment horizontal="center" vertical="center" wrapText="1"/>
    </xf>
    <xf numFmtId="43" fontId="5" fillId="2" borderId="1" xfId="0" applyNumberFormat="1" applyFont="1" applyFill="1" applyBorder="1" applyAlignment="1">
      <alignment vertical="center"/>
    </xf>
    <xf numFmtId="43" fontId="7" fillId="2" borderId="1" xfId="0" applyNumberFormat="1" applyFont="1" applyFill="1" applyBorder="1" applyAlignment="1">
      <alignment vertical="center"/>
    </xf>
    <xf numFmtId="43" fontId="5" fillId="0" borderId="1" xfId="2" applyNumberFormat="1" applyFont="1" applyFill="1" applyBorder="1" applyAlignment="1">
      <alignment horizontal="right" vertical="center" wrapText="1"/>
    </xf>
    <xf numFmtId="43" fontId="5" fillId="2" borderId="1" xfId="2" applyNumberFormat="1" applyFont="1" applyFill="1" applyBorder="1" applyAlignment="1">
      <alignment horizontal="right" vertical="center" wrapText="1"/>
    </xf>
    <xf numFmtId="43" fontId="10" fillId="2" borderId="1" xfId="2" applyNumberFormat="1" applyFont="1" applyFill="1" applyBorder="1" applyAlignment="1">
      <alignment horizontal="right" vertical="center" wrapText="1"/>
    </xf>
    <xf numFmtId="43" fontId="10" fillId="2" borderId="1" xfId="0" applyNumberFormat="1" applyFont="1" applyFill="1" applyBorder="1" applyAlignment="1">
      <alignment vertical="center"/>
    </xf>
    <xf numFmtId="43" fontId="7" fillId="2" borderId="1" xfId="2" applyNumberFormat="1" applyFont="1" applyFill="1" applyBorder="1" applyAlignment="1">
      <alignment horizontal="right" vertical="center" wrapText="1"/>
    </xf>
    <xf numFmtId="43" fontId="12" fillId="2" borderId="1" xfId="0" applyNumberFormat="1" applyFont="1" applyFill="1" applyBorder="1" applyAlignment="1">
      <alignment vertical="center"/>
    </xf>
    <xf numFmtId="43" fontId="10" fillId="0" borderId="0" xfId="0" applyNumberFormat="1" applyFont="1"/>
    <xf numFmtId="0" fontId="9" fillId="0" borderId="0" xfId="0" applyFont="1" applyFill="1"/>
    <xf numFmtId="164" fontId="2" fillId="0" borderId="1" xfId="2" applyNumberFormat="1" applyFont="1" applyFill="1" applyBorder="1" applyAlignment="1">
      <alignment horizontal="right" vertical="center" wrapText="1"/>
    </xf>
    <xf numFmtId="164" fontId="2" fillId="2" borderId="1" xfId="2" applyNumberFormat="1" applyFont="1" applyFill="1" applyBorder="1" applyAlignment="1">
      <alignment horizontal="right" vertical="center" wrapText="1"/>
    </xf>
    <xf numFmtId="164" fontId="2" fillId="2" borderId="1" xfId="2" applyNumberFormat="1" applyFont="1" applyFill="1" applyBorder="1" applyAlignment="1">
      <alignment horizontal="center" vertical="center" wrapText="1"/>
    </xf>
    <xf numFmtId="164" fontId="4" fillId="0" borderId="1" xfId="2" applyNumberFormat="1" applyFont="1" applyFill="1" applyBorder="1" applyAlignment="1">
      <alignment horizontal="center" vertical="center" wrapText="1"/>
    </xf>
    <xf numFmtId="164" fontId="4" fillId="2" borderId="1" xfId="2" applyNumberFormat="1" applyFont="1" applyFill="1" applyBorder="1" applyAlignment="1">
      <alignment horizontal="center" vertical="center" wrapText="1"/>
    </xf>
    <xf numFmtId="164" fontId="2" fillId="0" borderId="1" xfId="2" applyNumberFormat="1" applyFont="1" applyFill="1" applyBorder="1" applyAlignment="1">
      <alignment horizontal="center" vertical="center" wrapText="1"/>
    </xf>
    <xf numFmtId="164" fontId="4" fillId="2" borderId="1" xfId="2" applyNumberFormat="1" applyFont="1" applyFill="1" applyBorder="1" applyAlignment="1">
      <alignment horizontal="right" vertical="center" wrapText="1"/>
    </xf>
    <xf numFmtId="0" fontId="9" fillId="0" borderId="1" xfId="0" applyFont="1" applyBorder="1"/>
    <xf numFmtId="164" fontId="9" fillId="0" borderId="1" xfId="2" applyNumberFormat="1" applyFont="1" applyBorder="1"/>
    <xf numFmtId="164" fontId="9" fillId="0" borderId="1" xfId="2" applyNumberFormat="1" applyFont="1" applyFill="1" applyBorder="1"/>
    <xf numFmtId="164" fontId="9" fillId="2" borderId="1" xfId="2" applyNumberFormat="1" applyFont="1" applyFill="1" applyBorder="1"/>
    <xf numFmtId="168" fontId="9" fillId="0" borderId="1" xfId="2" applyNumberFormat="1" applyFont="1" applyBorder="1" applyAlignment="1">
      <alignment horizontal="right"/>
    </xf>
    <xf numFmtId="0" fontId="51" fillId="0" borderId="0" xfId="0" applyFont="1"/>
    <xf numFmtId="164" fontId="5" fillId="0" borderId="8" xfId="2" applyNumberFormat="1" applyFont="1" applyBorder="1" applyAlignment="1">
      <alignment horizontal="right" vertical="center" wrapText="1"/>
    </xf>
    <xf numFmtId="164" fontId="10" fillId="0" borderId="5" xfId="2" applyNumberFormat="1" applyFont="1" applyBorder="1" applyAlignment="1">
      <alignment horizontal="right" vertical="center" wrapText="1"/>
    </xf>
    <xf numFmtId="164" fontId="12" fillId="0" borderId="6" xfId="2" applyNumberFormat="1" applyFont="1" applyBorder="1" applyAlignment="1">
      <alignment horizontal="right" vertical="center" wrapText="1"/>
    </xf>
    <xf numFmtId="164" fontId="3" fillId="0" borderId="1" xfId="2" applyNumberFormat="1" applyFont="1" applyBorder="1" applyAlignment="1">
      <alignment horizontal="right" vertical="center" wrapText="1"/>
    </xf>
    <xf numFmtId="164" fontId="9" fillId="2" borderId="1" xfId="2" applyNumberFormat="1" applyFont="1" applyFill="1" applyBorder="1" applyAlignment="1">
      <alignment horizontal="right" vertical="center" wrapText="1"/>
    </xf>
    <xf numFmtId="164" fontId="3" fillId="0" borderId="0" xfId="2" applyNumberFormat="1" applyFont="1" applyAlignment="1">
      <alignment horizontal="center" vertical="center"/>
    </xf>
    <xf numFmtId="164" fontId="2" fillId="0" borderId="0" xfId="2" applyNumberFormat="1" applyFont="1" applyAlignment="1">
      <alignment horizontal="center" vertical="center"/>
    </xf>
    <xf numFmtId="0" fontId="4" fillId="0" borderId="1" xfId="0" applyFont="1" applyBorder="1" applyAlignment="1">
      <alignment horizontal="center" vertical="center" wrapText="1"/>
    </xf>
    <xf numFmtId="164" fontId="4" fillId="0" borderId="1" xfId="2" applyNumberFormat="1" applyFont="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xf>
    <xf numFmtId="164" fontId="3" fillId="0" borderId="0" xfId="2" applyNumberFormat="1" applyFont="1" applyBorder="1" applyAlignment="1">
      <alignment horizontal="center" vertical="center"/>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6" fillId="0" borderId="0" xfId="0" applyFont="1" applyBorder="1" applyAlignment="1">
      <alignment horizontal="right"/>
    </xf>
    <xf numFmtId="0" fontId="10" fillId="0" borderId="0" xfId="0" applyFont="1" applyAlignment="1">
      <alignment horizontal="left" vertical="center" wrapText="1"/>
    </xf>
    <xf numFmtId="0" fontId="10" fillId="0" borderId="0" xfId="0" applyFont="1" applyAlignment="1">
      <alignment horizontal="center" vertical="center" wrapText="1"/>
    </xf>
    <xf numFmtId="0" fontId="6" fillId="0" borderId="0" xfId="0" applyFont="1" applyAlignment="1">
      <alignment horizontal="right"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3" fillId="0" borderId="11" xfId="0" applyFont="1" applyBorder="1" applyAlignment="1">
      <alignment horizontal="right" vertical="center"/>
    </xf>
    <xf numFmtId="0" fontId="3" fillId="0" borderId="0" xfId="0" applyFont="1" applyBorder="1" applyAlignment="1">
      <alignment horizontal="right" vertical="center"/>
    </xf>
    <xf numFmtId="0" fontId="3" fillId="0" borderId="0" xfId="0" applyFont="1" applyAlignment="1">
      <alignment horizontal="right" vertical="center"/>
    </xf>
    <xf numFmtId="0" fontId="2" fillId="0" borderId="0" xfId="0" applyFont="1" applyAlignment="1">
      <alignment horizontal="center" vertical="center" wrapText="1"/>
    </xf>
    <xf numFmtId="0" fontId="22" fillId="0" borderId="0" xfId="0" applyFont="1" applyAlignment="1">
      <alignment horizontal="center" vertical="center"/>
    </xf>
    <xf numFmtId="0" fontId="38" fillId="0" borderId="0" xfId="0" applyFont="1" applyAlignment="1">
      <alignment horizontal="right" vertical="center"/>
    </xf>
    <xf numFmtId="0" fontId="38" fillId="0" borderId="0" xfId="0" applyFont="1" applyBorder="1" applyAlignment="1">
      <alignment horizontal="right" vertical="center"/>
    </xf>
    <xf numFmtId="0" fontId="19" fillId="0" borderId="1" xfId="0" applyFont="1" applyBorder="1" applyAlignment="1">
      <alignment horizontal="center" vertical="center" wrapText="1"/>
    </xf>
    <xf numFmtId="0" fontId="15" fillId="0" borderId="0" xfId="0" applyFont="1" applyAlignment="1">
      <alignment horizontal="center" vertical="center"/>
    </xf>
    <xf numFmtId="0" fontId="9" fillId="0" borderId="1" xfId="0" applyFont="1" applyBorder="1" applyAlignment="1">
      <alignment horizontal="center" vertical="center" wrapText="1"/>
    </xf>
    <xf numFmtId="0" fontId="15" fillId="0" borderId="11" xfId="0" applyFont="1" applyBorder="1" applyAlignment="1">
      <alignment horizontal="right" vertical="center"/>
    </xf>
    <xf numFmtId="0" fontId="9" fillId="2" borderId="1" xfId="0" applyFont="1" applyFill="1" applyBorder="1" applyAlignment="1">
      <alignment horizontal="center" vertical="center" wrapText="1"/>
    </xf>
    <xf numFmtId="0" fontId="8" fillId="0" borderId="0" xfId="0" applyFont="1" applyAlignment="1">
      <alignment horizontal="center" vertical="center"/>
    </xf>
    <xf numFmtId="0" fontId="4" fillId="0" borderId="0" xfId="0" applyFont="1" applyAlignment="1">
      <alignment horizontal="right" vertical="center"/>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5" fillId="2" borderId="1"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28" fillId="2" borderId="0" xfId="0" applyFont="1" applyFill="1" applyBorder="1" applyAlignment="1">
      <alignment horizontal="right" vertical="center" wrapText="1"/>
    </xf>
    <xf numFmtId="0" fontId="10" fillId="2" borderId="1" xfId="0" applyFont="1" applyFill="1" applyBorder="1" applyAlignment="1">
      <alignment horizontal="center" vertical="center"/>
    </xf>
    <xf numFmtId="0" fontId="6" fillId="2" borderId="11" xfId="0" applyFont="1" applyFill="1" applyBorder="1" applyAlignment="1">
      <alignment horizontal="center" vertical="center" wrapText="1"/>
    </xf>
    <xf numFmtId="164" fontId="10" fillId="2" borderId="1" xfId="2" applyNumberFormat="1" applyFont="1" applyFill="1" applyBorder="1" applyAlignment="1">
      <alignment horizontal="center" vertical="center"/>
    </xf>
    <xf numFmtId="164" fontId="10" fillId="2" borderId="1" xfId="2" applyNumberFormat="1" applyFont="1" applyFill="1" applyBorder="1" applyAlignment="1">
      <alignment horizontal="center" vertical="center" wrapText="1"/>
    </xf>
    <xf numFmtId="0" fontId="27" fillId="2" borderId="0" xfId="0" applyFont="1" applyFill="1" applyAlignment="1">
      <alignment horizontal="center" vertical="center" wrapText="1"/>
    </xf>
    <xf numFmtId="0" fontId="10" fillId="2" borderId="0" xfId="0" applyFont="1" applyFill="1" applyAlignment="1">
      <alignment horizontal="center" vertical="center" wrapText="1"/>
    </xf>
    <xf numFmtId="0" fontId="3" fillId="2" borderId="0" xfId="0" applyFont="1" applyFill="1" applyAlignment="1">
      <alignment horizontal="center" vertical="center"/>
    </xf>
    <xf numFmtId="0" fontId="8" fillId="0" borderId="0" xfId="0" applyFont="1" applyAlignment="1">
      <alignment horizontal="center"/>
    </xf>
    <xf numFmtId="0" fontId="15" fillId="0" borderId="11" xfId="0" applyFont="1" applyBorder="1" applyAlignment="1">
      <alignment horizontal="right"/>
    </xf>
    <xf numFmtId="0" fontId="15" fillId="0" borderId="0" xfId="0" applyFont="1" applyAlignment="1">
      <alignment horizontal="center"/>
    </xf>
    <xf numFmtId="0" fontId="15" fillId="0" borderId="0" xfId="0" applyFont="1" applyAlignment="1">
      <alignment horizontal="right" vertical="center"/>
    </xf>
    <xf numFmtId="0" fontId="15" fillId="2" borderId="0" xfId="0" applyFont="1" applyFill="1" applyAlignment="1">
      <alignment horizontal="center" vertical="center"/>
    </xf>
    <xf numFmtId="0" fontId="41" fillId="0" borderId="0" xfId="0" applyFont="1" applyFill="1" applyBorder="1" applyAlignment="1">
      <alignment horizontal="center" vertical="center" wrapText="1"/>
    </xf>
    <xf numFmtId="3" fontId="0" fillId="0" borderId="1" xfId="0" applyNumberFormat="1" applyBorder="1" applyAlignment="1">
      <alignment horizontal="center" vertical="center" wrapText="1"/>
    </xf>
    <xf numFmtId="3" fontId="0" fillId="0" borderId="1" xfId="0" applyNumberFormat="1" applyBorder="1" applyAlignment="1">
      <alignment horizontal="center" vertical="center"/>
    </xf>
    <xf numFmtId="3" fontId="0" fillId="0" borderId="0" xfId="0" applyNumberFormat="1"/>
    <xf numFmtId="3" fontId="0" fillId="0" borderId="1" xfId="0" applyNumberFormat="1" applyBorder="1" applyAlignment="1">
      <alignment horizontal="center" vertical="center" wrapText="1"/>
    </xf>
    <xf numFmtId="3" fontId="0" fillId="0" borderId="1" xfId="0" applyNumberFormat="1" applyFont="1" applyBorder="1" applyAlignment="1">
      <alignment vertical="center"/>
    </xf>
    <xf numFmtId="3" fontId="35" fillId="4" borderId="1" xfId="0" applyNumberFormat="1" applyFont="1" applyFill="1" applyBorder="1" applyAlignment="1">
      <alignment horizontal="right" vertical="center" wrapText="1"/>
    </xf>
    <xf numFmtId="3" fontId="35" fillId="0" borderId="1" xfId="0" applyNumberFormat="1" applyFont="1" applyBorder="1" applyAlignment="1">
      <alignment vertical="center"/>
    </xf>
    <xf numFmtId="3" fontId="0" fillId="0" borderId="1" xfId="12" applyNumberFormat="1" applyFont="1" applyBorder="1" applyAlignment="1">
      <alignment vertical="center"/>
    </xf>
    <xf numFmtId="3" fontId="0" fillId="0" borderId="0" xfId="0" applyNumberFormat="1" applyFont="1"/>
    <xf numFmtId="0" fontId="8" fillId="0" borderId="1"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1" xfId="0" applyFont="1" applyFill="1" applyBorder="1" applyAlignment="1">
      <alignment horizontal="center" vertical="center" wrapText="1"/>
    </xf>
    <xf numFmtId="49" fontId="8" fillId="0" borderId="1" xfId="11" applyNumberFormat="1" applyFont="1" applyBorder="1" applyAlignment="1">
      <alignment vertical="justify"/>
    </xf>
    <xf numFmtId="0" fontId="8" fillId="0" borderId="1" xfId="0" applyFont="1" applyBorder="1" applyAlignment="1">
      <alignment horizontal="center"/>
    </xf>
    <xf numFmtId="170" fontId="8" fillId="0" borderId="1" xfId="0" applyNumberFormat="1" applyFont="1" applyBorder="1"/>
    <xf numFmtId="49" fontId="8" fillId="0" borderId="1" xfId="11" applyNumberFormat="1" applyFont="1" applyBorder="1" applyAlignment="1">
      <alignment horizontal="center" vertical="justify"/>
    </xf>
    <xf numFmtId="0" fontId="36" fillId="0" borderId="1" xfId="0" applyFont="1" applyBorder="1" applyAlignment="1">
      <alignment horizontal="center"/>
    </xf>
    <xf numFmtId="0" fontId="36" fillId="0" borderId="1" xfId="0" applyFont="1" applyBorder="1"/>
    <xf numFmtId="170" fontId="36" fillId="0" borderId="1" xfId="0" applyNumberFormat="1" applyFont="1" applyBorder="1"/>
    <xf numFmtId="3" fontId="21" fillId="0" borderId="1" xfId="0" applyNumberFormat="1" applyFont="1" applyFill="1" applyBorder="1" applyAlignment="1">
      <alignment horizontal="center"/>
    </xf>
    <xf numFmtId="3" fontId="21" fillId="0" borderId="1" xfId="13" applyNumberFormat="1" applyFont="1" applyFill="1" applyBorder="1" applyAlignment="1">
      <alignment vertical="center" wrapText="1"/>
    </xf>
    <xf numFmtId="170" fontId="21" fillId="0" borderId="1" xfId="0" applyNumberFormat="1" applyFont="1" applyBorder="1"/>
    <xf numFmtId="170" fontId="9" fillId="0" borderId="1" xfId="0" applyNumberFormat="1" applyFont="1" applyBorder="1"/>
    <xf numFmtId="3" fontId="21" fillId="0" borderId="1" xfId="13" applyNumberFormat="1" applyFont="1" applyFill="1" applyBorder="1" applyAlignment="1">
      <alignment vertical="center"/>
    </xf>
    <xf numFmtId="49" fontId="9" fillId="0" borderId="1" xfId="11" applyNumberFormat="1" applyFont="1" applyBorder="1" applyAlignment="1">
      <alignment horizontal="center" vertical="justify"/>
    </xf>
    <xf numFmtId="3" fontId="8" fillId="0" borderId="1" xfId="0" applyNumberFormat="1" applyFont="1" applyBorder="1"/>
    <xf numFmtId="3" fontId="9" fillId="0" borderId="1" xfId="0" applyNumberFormat="1" applyFont="1" applyBorder="1"/>
  </cellXfs>
  <cellStyles count="14">
    <cellStyle name="Comma" xfId="2" builtinId="3"/>
    <cellStyle name="Comma 12 2" xfId="10"/>
    <cellStyle name="Comma 2" xfId="7"/>
    <cellStyle name="Comma 3" xfId="5"/>
    <cellStyle name="Normal" xfId="0" builtinId="0"/>
    <cellStyle name="Normal 2" xfId="4"/>
    <cellStyle name="Normal 3" xfId="1"/>
    <cellStyle name="Normal 3 2" xfId="6"/>
    <cellStyle name="Normal 4" xfId="9"/>
    <cellStyle name="Normal 5" xfId="12"/>
    <cellStyle name="Normal 7" xfId="13"/>
    <cellStyle name="Normal_Bieu mau (CV )" xfId="8"/>
    <cellStyle name="Normal_Vu Quan ly QH_BieuBaocaoQuyhoach2011" xfId="11"/>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39"/>
  <sheetViews>
    <sheetView topLeftCell="A19" workbookViewId="0">
      <selection activeCell="D30" sqref="D30"/>
    </sheetView>
  </sheetViews>
  <sheetFormatPr defaultRowHeight="31.5" customHeight="1" x14ac:dyDescent="0.25"/>
  <cols>
    <col min="1" max="1" width="7.625" customWidth="1"/>
    <col min="2" max="2" width="41.625" customWidth="1"/>
    <col min="3" max="3" width="10.375" style="17" customWidth="1"/>
    <col min="4" max="6" width="9" style="17"/>
    <col min="7" max="7" width="11.125" bestFit="1" customWidth="1"/>
  </cols>
  <sheetData>
    <row r="1" spans="1:7" ht="18.75" customHeight="1" x14ac:dyDescent="0.25">
      <c r="A1" s="1"/>
      <c r="E1" s="359" t="s">
        <v>187</v>
      </c>
      <c r="F1" s="360"/>
    </row>
    <row r="2" spans="1:7" ht="21" customHeight="1" x14ac:dyDescent="0.25">
      <c r="A2" s="363" t="s">
        <v>423</v>
      </c>
      <c r="B2" s="363"/>
      <c r="C2" s="363"/>
      <c r="D2" s="363"/>
      <c r="E2" s="363"/>
      <c r="F2" s="363"/>
    </row>
    <row r="3" spans="1:7" ht="15.75" x14ac:dyDescent="0.25">
      <c r="A3" s="364" t="s">
        <v>424</v>
      </c>
      <c r="B3" s="364"/>
      <c r="C3" s="364"/>
      <c r="D3" s="364"/>
      <c r="E3" s="364"/>
      <c r="F3" s="364"/>
      <c r="G3" s="14"/>
    </row>
    <row r="4" spans="1:7" ht="15.75" x14ac:dyDescent="0.25">
      <c r="A4" s="32"/>
      <c r="B4" s="32"/>
      <c r="C4" s="32"/>
      <c r="D4" s="32"/>
      <c r="E4" s="32"/>
      <c r="F4" s="32"/>
      <c r="G4" s="14"/>
    </row>
    <row r="5" spans="1:7" ht="15.75" x14ac:dyDescent="0.25">
      <c r="A5" s="2"/>
      <c r="E5" s="365" t="s">
        <v>0</v>
      </c>
      <c r="F5" s="365"/>
    </row>
    <row r="6" spans="1:7" s="6" customFormat="1" ht="18.75" customHeight="1" x14ac:dyDescent="0.25">
      <c r="A6" s="361" t="s">
        <v>1</v>
      </c>
      <c r="B6" s="361" t="s">
        <v>51</v>
      </c>
      <c r="C6" s="362" t="s">
        <v>2</v>
      </c>
      <c r="D6" s="362" t="s">
        <v>3</v>
      </c>
      <c r="E6" s="362" t="s">
        <v>4</v>
      </c>
      <c r="F6" s="362"/>
    </row>
    <row r="7" spans="1:7" s="6" customFormat="1" ht="31.5" customHeight="1" x14ac:dyDescent="0.25">
      <c r="A7" s="361"/>
      <c r="B7" s="361"/>
      <c r="C7" s="362"/>
      <c r="D7" s="362"/>
      <c r="E7" s="18" t="s">
        <v>5</v>
      </c>
      <c r="F7" s="18" t="s">
        <v>6</v>
      </c>
    </row>
    <row r="8" spans="1:7" s="6" customFormat="1" ht="15.75" x14ac:dyDescent="0.25">
      <c r="A8" s="3" t="s">
        <v>7</v>
      </c>
      <c r="B8" s="3" t="s">
        <v>8</v>
      </c>
      <c r="C8" s="18">
        <v>1</v>
      </c>
      <c r="D8" s="18">
        <v>2</v>
      </c>
      <c r="E8" s="18" t="s">
        <v>9</v>
      </c>
      <c r="F8" s="18" t="s">
        <v>10</v>
      </c>
    </row>
    <row r="9" spans="1:7" s="5" customFormat="1" ht="20.25" customHeight="1" x14ac:dyDescent="0.25">
      <c r="A9" s="70" t="s">
        <v>7</v>
      </c>
      <c r="B9" s="71" t="s">
        <v>11</v>
      </c>
      <c r="C9" s="74">
        <f>C10+C13+C16+C17+C18+C17</f>
        <v>701409</v>
      </c>
      <c r="D9" s="74">
        <f>D10+D13+D16+D17+D18</f>
        <v>757555.67799200001</v>
      </c>
      <c r="E9" s="74">
        <f t="shared" ref="E9:E10" si="0">D9-C9</f>
        <v>56146.677992000012</v>
      </c>
      <c r="F9" s="82">
        <f>D9/C9*100</f>
        <v>108.00484139667441</v>
      </c>
    </row>
    <row r="10" spans="1:7" s="5" customFormat="1" ht="20.25" customHeight="1" x14ac:dyDescent="0.25">
      <c r="A10" s="70" t="s">
        <v>12</v>
      </c>
      <c r="B10" s="71" t="s">
        <v>13</v>
      </c>
      <c r="C10" s="74">
        <f>SUM(C11:C12)</f>
        <v>245116</v>
      </c>
      <c r="D10" s="74">
        <f>SUM(D11:D12)</f>
        <v>250743.936503</v>
      </c>
      <c r="E10" s="74">
        <f t="shared" si="0"/>
        <v>5627.9365030000044</v>
      </c>
      <c r="F10" s="82">
        <f t="shared" ref="F10:F22" si="1">D10/C10*100</f>
        <v>102.2960298401573</v>
      </c>
      <c r="G10" s="23"/>
    </row>
    <row r="11" spans="1:7" ht="20.25" customHeight="1" x14ac:dyDescent="0.25">
      <c r="A11" s="66" t="s">
        <v>14</v>
      </c>
      <c r="B11" s="75" t="s">
        <v>15</v>
      </c>
      <c r="C11" s="76">
        <v>216206</v>
      </c>
      <c r="D11" s="76">
        <v>220053.28065299999</v>
      </c>
      <c r="E11" s="76">
        <f>D11-C11</f>
        <v>3847.2806529999943</v>
      </c>
      <c r="F11" s="83">
        <f t="shared" si="1"/>
        <v>101.77945138109025</v>
      </c>
    </row>
    <row r="12" spans="1:7" ht="20.25" customHeight="1" x14ac:dyDescent="0.25">
      <c r="A12" s="66" t="s">
        <v>14</v>
      </c>
      <c r="B12" s="75" t="s">
        <v>16</v>
      </c>
      <c r="C12" s="76">
        <v>28910</v>
      </c>
      <c r="D12" s="76">
        <v>30690.655849999999</v>
      </c>
      <c r="E12" s="76">
        <f t="shared" ref="E12:E26" si="2">D12-C12</f>
        <v>1780.6558499999992</v>
      </c>
      <c r="F12" s="83">
        <f t="shared" si="1"/>
        <v>106.15930767900382</v>
      </c>
    </row>
    <row r="13" spans="1:7" s="5" customFormat="1" ht="20.25" customHeight="1" x14ac:dyDescent="0.25">
      <c r="A13" s="70" t="s">
        <v>17</v>
      </c>
      <c r="B13" s="71" t="s">
        <v>18</v>
      </c>
      <c r="C13" s="74">
        <f>SUM(C14:C15)</f>
        <v>456293</v>
      </c>
      <c r="D13" s="74">
        <f>SUM(D14:D15)</f>
        <v>366817.19070000004</v>
      </c>
      <c r="E13" s="74">
        <f t="shared" si="2"/>
        <v>-89475.809299999964</v>
      </c>
      <c r="F13" s="82">
        <f t="shared" si="1"/>
        <v>80.390711823324054</v>
      </c>
    </row>
    <row r="14" spans="1:7" ht="20.25" customHeight="1" x14ac:dyDescent="0.25">
      <c r="A14" s="66">
        <v>1</v>
      </c>
      <c r="B14" s="75" t="s">
        <v>19</v>
      </c>
      <c r="C14" s="76">
        <v>233453</v>
      </c>
      <c r="D14" s="76">
        <v>232019</v>
      </c>
      <c r="E14" s="76">
        <f t="shared" si="2"/>
        <v>-1434</v>
      </c>
      <c r="F14" s="83">
        <f t="shared" si="1"/>
        <v>99.385743597212283</v>
      </c>
    </row>
    <row r="15" spans="1:7" ht="20.25" customHeight="1" x14ac:dyDescent="0.25">
      <c r="A15" s="66">
        <v>2</v>
      </c>
      <c r="B15" s="75" t="s">
        <v>20</v>
      </c>
      <c r="C15" s="76">
        <v>222840</v>
      </c>
      <c r="D15" s="76">
        <f>122306.1907+12492</f>
        <v>134798.19070000001</v>
      </c>
      <c r="E15" s="76">
        <f t="shared" si="2"/>
        <v>-88041.809299999994</v>
      </c>
      <c r="F15" s="83">
        <f t="shared" si="1"/>
        <v>60.491020777239278</v>
      </c>
    </row>
    <row r="16" spans="1:7" s="5" customFormat="1" ht="20.25" customHeight="1" x14ac:dyDescent="0.25">
      <c r="A16" s="70" t="s">
        <v>21</v>
      </c>
      <c r="B16" s="71" t="s">
        <v>308</v>
      </c>
      <c r="C16" s="74"/>
      <c r="D16" s="74">
        <v>358</v>
      </c>
      <c r="E16" s="74">
        <f t="shared" si="2"/>
        <v>358</v>
      </c>
      <c r="F16" s="82"/>
    </row>
    <row r="17" spans="1:7" s="5" customFormat="1" ht="20.25" customHeight="1" x14ac:dyDescent="0.25">
      <c r="A17" s="70" t="s">
        <v>23</v>
      </c>
      <c r="B17" s="71" t="s">
        <v>24</v>
      </c>
      <c r="C17" s="74"/>
      <c r="D17" s="74">
        <v>1732.6270079999999</v>
      </c>
      <c r="E17" s="74">
        <f t="shared" si="2"/>
        <v>1732.6270079999999</v>
      </c>
      <c r="F17" s="82"/>
    </row>
    <row r="18" spans="1:7" s="5" customFormat="1" ht="20.25" customHeight="1" x14ac:dyDescent="0.25">
      <c r="A18" s="70" t="s">
        <v>25</v>
      </c>
      <c r="B18" s="71" t="s">
        <v>26</v>
      </c>
      <c r="C18" s="74"/>
      <c r="D18" s="74">
        <v>137903.92378099999</v>
      </c>
      <c r="E18" s="74">
        <f t="shared" si="2"/>
        <v>137903.92378099999</v>
      </c>
      <c r="F18" s="82"/>
    </row>
    <row r="19" spans="1:7" s="5" customFormat="1" ht="20.25" customHeight="1" x14ac:dyDescent="0.25">
      <c r="A19" s="70" t="s">
        <v>8</v>
      </c>
      <c r="B19" s="71" t="s">
        <v>27</v>
      </c>
      <c r="C19" s="74">
        <f>C20+C27+C31</f>
        <v>598093</v>
      </c>
      <c r="D19" s="74">
        <f>D20+D27+D31+D30</f>
        <v>754422.92312299996</v>
      </c>
      <c r="E19" s="74">
        <f t="shared" si="2"/>
        <v>156329.92312299996</v>
      </c>
      <c r="F19" s="82">
        <f t="shared" si="1"/>
        <v>126.13806266299721</v>
      </c>
      <c r="G19" s="20"/>
    </row>
    <row r="20" spans="1:7" s="5" customFormat="1" ht="20.25" customHeight="1" x14ac:dyDescent="0.25">
      <c r="A20" s="70" t="s">
        <v>12</v>
      </c>
      <c r="B20" s="71" t="s">
        <v>28</v>
      </c>
      <c r="C20" s="74">
        <f>C21+C22+C23+C24+C25+C26</f>
        <v>598093</v>
      </c>
      <c r="D20" s="74">
        <f>D21+D22+D23+D24+D25+D26</f>
        <v>444730.87883399997</v>
      </c>
      <c r="E20" s="74">
        <f t="shared" si="2"/>
        <v>-153362.12116600003</v>
      </c>
      <c r="F20" s="82">
        <f t="shared" si="1"/>
        <v>74.358148119774015</v>
      </c>
      <c r="G20" s="20"/>
    </row>
    <row r="21" spans="1:7" ht="20.25" customHeight="1" x14ac:dyDescent="0.25">
      <c r="A21" s="66">
        <v>1</v>
      </c>
      <c r="B21" s="75" t="s">
        <v>29</v>
      </c>
      <c r="C21" s="76">
        <v>229660</v>
      </c>
      <c r="D21" s="76">
        <v>80795.630716999993</v>
      </c>
      <c r="E21" s="76">
        <f t="shared" si="2"/>
        <v>-148864.36928300001</v>
      </c>
      <c r="F21" s="83">
        <f t="shared" si="1"/>
        <v>35.180541111643294</v>
      </c>
      <c r="G21" s="17"/>
    </row>
    <row r="22" spans="1:7" ht="20.25" customHeight="1" x14ac:dyDescent="0.25">
      <c r="A22" s="66">
        <v>2</v>
      </c>
      <c r="B22" s="75" t="s">
        <v>30</v>
      </c>
      <c r="C22" s="76">
        <v>359653</v>
      </c>
      <c r="D22" s="76">
        <f>363889.248117+46</f>
        <v>363935.24811699998</v>
      </c>
      <c r="E22" s="76">
        <f t="shared" si="2"/>
        <v>4282.248116999981</v>
      </c>
      <c r="F22" s="83">
        <f t="shared" si="1"/>
        <v>101.19066103077132</v>
      </c>
      <c r="G22" s="19"/>
    </row>
    <row r="23" spans="1:7" ht="33" customHeight="1" x14ac:dyDescent="0.25">
      <c r="A23" s="66">
        <v>3</v>
      </c>
      <c r="B23" s="75" t="s">
        <v>31</v>
      </c>
      <c r="C23" s="76"/>
      <c r="D23" s="76"/>
      <c r="E23" s="76">
        <f t="shared" si="2"/>
        <v>0</v>
      </c>
      <c r="F23" s="84"/>
    </row>
    <row r="24" spans="1:7" ht="20.25" customHeight="1" x14ac:dyDescent="0.25">
      <c r="A24" s="66">
        <v>4</v>
      </c>
      <c r="B24" s="75" t="s">
        <v>32</v>
      </c>
      <c r="C24" s="76"/>
      <c r="D24" s="76"/>
      <c r="E24" s="76">
        <f t="shared" si="2"/>
        <v>0</v>
      </c>
      <c r="F24" s="84"/>
    </row>
    <row r="25" spans="1:7" ht="20.25" customHeight="1" x14ac:dyDescent="0.25">
      <c r="A25" s="66">
        <v>5</v>
      </c>
      <c r="B25" s="75" t="s">
        <v>33</v>
      </c>
      <c r="C25" s="76">
        <v>8780</v>
      </c>
      <c r="D25" s="76"/>
      <c r="E25" s="76">
        <f t="shared" si="2"/>
        <v>-8780</v>
      </c>
      <c r="F25" s="84"/>
    </row>
    <row r="26" spans="1:7" ht="20.25" customHeight="1" x14ac:dyDescent="0.25">
      <c r="A26" s="66">
        <v>6</v>
      </c>
      <c r="B26" s="75" t="s">
        <v>34</v>
      </c>
      <c r="C26" s="76"/>
      <c r="D26" s="76"/>
      <c r="E26" s="76">
        <f t="shared" si="2"/>
        <v>0</v>
      </c>
      <c r="F26" s="84"/>
    </row>
    <row r="27" spans="1:7" s="5" customFormat="1" ht="20.25" customHeight="1" x14ac:dyDescent="0.25">
      <c r="A27" s="70" t="s">
        <v>17</v>
      </c>
      <c r="B27" s="71" t="s">
        <v>35</v>
      </c>
      <c r="C27" s="74"/>
      <c r="D27" s="74">
        <f>SUM(D28:D29)</f>
        <v>24224.900278000001</v>
      </c>
      <c r="E27" s="74"/>
      <c r="F27" s="85"/>
    </row>
    <row r="28" spans="1:7" ht="20.25" customHeight="1" x14ac:dyDescent="0.25">
      <c r="A28" s="66">
        <v>1</v>
      </c>
      <c r="B28" s="75" t="s">
        <v>36</v>
      </c>
      <c r="C28" s="76"/>
      <c r="D28" s="76">
        <v>8826.4</v>
      </c>
      <c r="E28" s="76"/>
      <c r="F28" s="84"/>
    </row>
    <row r="29" spans="1:7" ht="20.25" customHeight="1" x14ac:dyDescent="0.25">
      <c r="A29" s="66">
        <v>2</v>
      </c>
      <c r="B29" s="75" t="s">
        <v>37</v>
      </c>
      <c r="C29" s="76"/>
      <c r="D29" s="76">
        <v>15398.500278</v>
      </c>
      <c r="E29" s="76"/>
      <c r="F29" s="84"/>
    </row>
    <row r="30" spans="1:7" s="5" customFormat="1" ht="20.25" customHeight="1" x14ac:dyDescent="0.25">
      <c r="A30" s="70" t="s">
        <v>21</v>
      </c>
      <c r="B30" s="71" t="s">
        <v>197</v>
      </c>
      <c r="C30" s="74"/>
      <c r="D30" s="74">
        <v>1390.298</v>
      </c>
      <c r="E30" s="74"/>
      <c r="F30" s="85"/>
    </row>
    <row r="31" spans="1:7" s="5" customFormat="1" ht="20.25" customHeight="1" x14ac:dyDescent="0.25">
      <c r="A31" s="70" t="s">
        <v>23</v>
      </c>
      <c r="B31" s="71" t="s">
        <v>38</v>
      </c>
      <c r="C31" s="74"/>
      <c r="D31" s="74">
        <v>284076.84601099999</v>
      </c>
      <c r="E31" s="74"/>
      <c r="F31" s="85"/>
    </row>
    <row r="32" spans="1:7" x14ac:dyDescent="0.25">
      <c r="A32" s="70" t="s">
        <v>39</v>
      </c>
      <c r="B32" s="71" t="s">
        <v>40</v>
      </c>
      <c r="C32" s="76"/>
      <c r="D32" s="74">
        <f>D9-D19</f>
        <v>3132.7548690000549</v>
      </c>
      <c r="E32" s="76"/>
      <c r="F32" s="76"/>
    </row>
    <row r="33" spans="1:6" ht="15.75" x14ac:dyDescent="0.25">
      <c r="A33" s="70" t="s">
        <v>41</v>
      </c>
      <c r="B33" s="71" t="s">
        <v>42</v>
      </c>
      <c r="C33" s="76"/>
      <c r="D33" s="76"/>
      <c r="E33" s="76"/>
      <c r="F33" s="76"/>
    </row>
    <row r="34" spans="1:6" ht="15.75" x14ac:dyDescent="0.25">
      <c r="A34" s="70" t="s">
        <v>12</v>
      </c>
      <c r="B34" s="71" t="s">
        <v>43</v>
      </c>
      <c r="C34" s="76"/>
      <c r="D34" s="76"/>
      <c r="E34" s="76"/>
      <c r="F34" s="76"/>
    </row>
    <row r="35" spans="1:6" ht="35.25" customHeight="1" x14ac:dyDescent="0.25">
      <c r="A35" s="70" t="s">
        <v>17</v>
      </c>
      <c r="B35" s="71" t="s">
        <v>44</v>
      </c>
      <c r="C35" s="76"/>
      <c r="D35" s="76"/>
      <c r="E35" s="76"/>
      <c r="F35" s="76"/>
    </row>
    <row r="36" spans="1:6" ht="15.75" x14ac:dyDescent="0.25">
      <c r="A36" s="70" t="s">
        <v>45</v>
      </c>
      <c r="B36" s="71" t="s">
        <v>46</v>
      </c>
      <c r="C36" s="76"/>
      <c r="D36" s="76"/>
      <c r="E36" s="76"/>
      <c r="F36" s="76"/>
    </row>
    <row r="37" spans="1:6" ht="21" customHeight="1" x14ac:dyDescent="0.25">
      <c r="A37" s="70" t="s">
        <v>12</v>
      </c>
      <c r="B37" s="71" t="s">
        <v>47</v>
      </c>
      <c r="C37" s="67"/>
      <c r="D37" s="67"/>
      <c r="E37" s="67"/>
      <c r="F37" s="67"/>
    </row>
    <row r="38" spans="1:6" ht="18.75" customHeight="1" x14ac:dyDescent="0.25">
      <c r="A38" s="70" t="s">
        <v>17</v>
      </c>
      <c r="B38" s="71" t="s">
        <v>48</v>
      </c>
      <c r="C38" s="67"/>
      <c r="D38" s="67"/>
      <c r="E38" s="67"/>
      <c r="F38" s="67"/>
    </row>
    <row r="39" spans="1:6" ht="36" customHeight="1" x14ac:dyDescent="0.25">
      <c r="A39" s="70" t="s">
        <v>49</v>
      </c>
      <c r="B39" s="71" t="s">
        <v>50</v>
      </c>
      <c r="C39" s="67"/>
      <c r="D39" s="67"/>
      <c r="E39" s="67"/>
      <c r="F39" s="67"/>
    </row>
  </sheetData>
  <mergeCells count="9">
    <mergeCell ref="E1:F1"/>
    <mergeCell ref="A6:A7"/>
    <mergeCell ref="B6:B7"/>
    <mergeCell ref="C6:C7"/>
    <mergeCell ref="D6:D7"/>
    <mergeCell ref="E6:F6"/>
    <mergeCell ref="A2:F2"/>
    <mergeCell ref="A3:F3"/>
    <mergeCell ref="E5:F5"/>
  </mergeCells>
  <pageMargins left="0.7" right="0.2" top="0.5" bottom="0.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24"/>
  <sheetViews>
    <sheetView topLeftCell="A19" workbookViewId="0">
      <selection activeCell="F12" sqref="F12:H24"/>
    </sheetView>
  </sheetViews>
  <sheetFormatPr defaultRowHeight="15.75" x14ac:dyDescent="0.25"/>
  <cols>
    <col min="1" max="1" width="29" style="8" customWidth="1"/>
    <col min="2" max="2" width="11" style="8" customWidth="1"/>
    <col min="3" max="3" width="10.75" style="8" customWidth="1"/>
    <col min="4" max="4" width="11.625" style="8" customWidth="1"/>
    <col min="5" max="5" width="29.75" style="8" customWidth="1"/>
    <col min="6" max="6" width="11.625" style="8" customWidth="1"/>
    <col min="7" max="7" width="11.5" style="8" customWidth="1"/>
    <col min="8" max="8" width="11.375" style="8" customWidth="1"/>
    <col min="9" max="9" width="11.125" style="8" bestFit="1" customWidth="1"/>
    <col min="10" max="250" width="9" style="8"/>
    <col min="251" max="251" width="26.625" style="8" customWidth="1"/>
    <col min="252" max="252" width="16" style="8" bestFit="1" customWidth="1"/>
    <col min="253" max="253" width="15.875" style="8" customWidth="1"/>
    <col min="254" max="254" width="14.5" style="8" bestFit="1" customWidth="1"/>
    <col min="255" max="255" width="27.375" style="8" customWidth="1"/>
    <col min="256" max="256" width="14.375" style="8" customWidth="1"/>
    <col min="257" max="257" width="14.875" style="8" customWidth="1"/>
    <col min="258" max="258" width="14.375" style="8" customWidth="1"/>
    <col min="259" max="259" width="9" style="8"/>
    <col min="260" max="260" width="18.375" style="8" customWidth="1"/>
    <col min="261" max="506" width="9" style="8"/>
    <col min="507" max="507" width="26.625" style="8" customWidth="1"/>
    <col min="508" max="508" width="16" style="8" bestFit="1" customWidth="1"/>
    <col min="509" max="509" width="15.875" style="8" customWidth="1"/>
    <col min="510" max="510" width="14.5" style="8" bestFit="1" customWidth="1"/>
    <col min="511" max="511" width="27.375" style="8" customWidth="1"/>
    <col min="512" max="512" width="14.375" style="8" customWidth="1"/>
    <col min="513" max="513" width="14.875" style="8" customWidth="1"/>
    <col min="514" max="514" width="14.375" style="8" customWidth="1"/>
    <col min="515" max="515" width="9" style="8"/>
    <col min="516" max="516" width="18.375" style="8" customWidth="1"/>
    <col min="517" max="762" width="9" style="8"/>
    <col min="763" max="763" width="26.625" style="8" customWidth="1"/>
    <col min="764" max="764" width="16" style="8" bestFit="1" customWidth="1"/>
    <col min="765" max="765" width="15.875" style="8" customWidth="1"/>
    <col min="766" max="766" width="14.5" style="8" bestFit="1" customWidth="1"/>
    <col min="767" max="767" width="27.375" style="8" customWidth="1"/>
    <col min="768" max="768" width="14.375" style="8" customWidth="1"/>
    <col min="769" max="769" width="14.875" style="8" customWidth="1"/>
    <col min="770" max="770" width="14.375" style="8" customWidth="1"/>
    <col min="771" max="771" width="9" style="8"/>
    <col min="772" max="772" width="18.375" style="8" customWidth="1"/>
    <col min="773" max="1018" width="9" style="8"/>
    <col min="1019" max="1019" width="26.625" style="8" customWidth="1"/>
    <col min="1020" max="1020" width="16" style="8" bestFit="1" customWidth="1"/>
    <col min="1021" max="1021" width="15.875" style="8" customWidth="1"/>
    <col min="1022" max="1022" width="14.5" style="8" bestFit="1" customWidth="1"/>
    <col min="1023" max="1023" width="27.375" style="8" customWidth="1"/>
    <col min="1024" max="1024" width="14.375" style="8" customWidth="1"/>
    <col min="1025" max="1025" width="14.875" style="8" customWidth="1"/>
    <col min="1026" max="1026" width="14.375" style="8" customWidth="1"/>
    <col min="1027" max="1027" width="9" style="8"/>
    <col min="1028" max="1028" width="18.375" style="8" customWidth="1"/>
    <col min="1029" max="1274" width="9" style="8"/>
    <col min="1275" max="1275" width="26.625" style="8" customWidth="1"/>
    <col min="1276" max="1276" width="16" style="8" bestFit="1" customWidth="1"/>
    <col min="1277" max="1277" width="15.875" style="8" customWidth="1"/>
    <col min="1278" max="1278" width="14.5" style="8" bestFit="1" customWidth="1"/>
    <col min="1279" max="1279" width="27.375" style="8" customWidth="1"/>
    <col min="1280" max="1280" width="14.375" style="8" customWidth="1"/>
    <col min="1281" max="1281" width="14.875" style="8" customWidth="1"/>
    <col min="1282" max="1282" width="14.375" style="8" customWidth="1"/>
    <col min="1283" max="1283" width="9" style="8"/>
    <col min="1284" max="1284" width="18.375" style="8" customWidth="1"/>
    <col min="1285" max="1530" width="9" style="8"/>
    <col min="1531" max="1531" width="26.625" style="8" customWidth="1"/>
    <col min="1532" max="1532" width="16" style="8" bestFit="1" customWidth="1"/>
    <col min="1533" max="1533" width="15.875" style="8" customWidth="1"/>
    <col min="1534" max="1534" width="14.5" style="8" bestFit="1" customWidth="1"/>
    <col min="1535" max="1535" width="27.375" style="8" customWidth="1"/>
    <col min="1536" max="1536" width="14.375" style="8" customWidth="1"/>
    <col min="1537" max="1537" width="14.875" style="8" customWidth="1"/>
    <col min="1538" max="1538" width="14.375" style="8" customWidth="1"/>
    <col min="1539" max="1539" width="9" style="8"/>
    <col min="1540" max="1540" width="18.375" style="8" customWidth="1"/>
    <col min="1541" max="1786" width="9" style="8"/>
    <col min="1787" max="1787" width="26.625" style="8" customWidth="1"/>
    <col min="1788" max="1788" width="16" style="8" bestFit="1" customWidth="1"/>
    <col min="1789" max="1789" width="15.875" style="8" customWidth="1"/>
    <col min="1790" max="1790" width="14.5" style="8" bestFit="1" customWidth="1"/>
    <col min="1791" max="1791" width="27.375" style="8" customWidth="1"/>
    <col min="1792" max="1792" width="14.375" style="8" customWidth="1"/>
    <col min="1793" max="1793" width="14.875" style="8" customWidth="1"/>
    <col min="1794" max="1794" width="14.375" style="8" customWidth="1"/>
    <col min="1795" max="1795" width="9" style="8"/>
    <col min="1796" max="1796" width="18.375" style="8" customWidth="1"/>
    <col min="1797" max="2042" width="9" style="8"/>
    <col min="2043" max="2043" width="26.625" style="8" customWidth="1"/>
    <col min="2044" max="2044" width="16" style="8" bestFit="1" customWidth="1"/>
    <col min="2045" max="2045" width="15.875" style="8" customWidth="1"/>
    <col min="2046" max="2046" width="14.5" style="8" bestFit="1" customWidth="1"/>
    <col min="2047" max="2047" width="27.375" style="8" customWidth="1"/>
    <col min="2048" max="2048" width="14.375" style="8" customWidth="1"/>
    <col min="2049" max="2049" width="14.875" style="8" customWidth="1"/>
    <col min="2050" max="2050" width="14.375" style="8" customWidth="1"/>
    <col min="2051" max="2051" width="9" style="8"/>
    <col min="2052" max="2052" width="18.375" style="8" customWidth="1"/>
    <col min="2053" max="2298" width="9" style="8"/>
    <col min="2299" max="2299" width="26.625" style="8" customWidth="1"/>
    <col min="2300" max="2300" width="16" style="8" bestFit="1" customWidth="1"/>
    <col min="2301" max="2301" width="15.875" style="8" customWidth="1"/>
    <col min="2302" max="2302" width="14.5" style="8" bestFit="1" customWidth="1"/>
    <col min="2303" max="2303" width="27.375" style="8" customWidth="1"/>
    <col min="2304" max="2304" width="14.375" style="8" customWidth="1"/>
    <col min="2305" max="2305" width="14.875" style="8" customWidth="1"/>
    <col min="2306" max="2306" width="14.375" style="8" customWidth="1"/>
    <col min="2307" max="2307" width="9" style="8"/>
    <col min="2308" max="2308" width="18.375" style="8" customWidth="1"/>
    <col min="2309" max="2554" width="9" style="8"/>
    <col min="2555" max="2555" width="26.625" style="8" customWidth="1"/>
    <col min="2556" max="2556" width="16" style="8" bestFit="1" customWidth="1"/>
    <col min="2557" max="2557" width="15.875" style="8" customWidth="1"/>
    <col min="2558" max="2558" width="14.5" style="8" bestFit="1" customWidth="1"/>
    <col min="2559" max="2559" width="27.375" style="8" customWidth="1"/>
    <col min="2560" max="2560" width="14.375" style="8" customWidth="1"/>
    <col min="2561" max="2561" width="14.875" style="8" customWidth="1"/>
    <col min="2562" max="2562" width="14.375" style="8" customWidth="1"/>
    <col min="2563" max="2563" width="9" style="8"/>
    <col min="2564" max="2564" width="18.375" style="8" customWidth="1"/>
    <col min="2565" max="2810" width="9" style="8"/>
    <col min="2811" max="2811" width="26.625" style="8" customWidth="1"/>
    <col min="2812" max="2812" width="16" style="8" bestFit="1" customWidth="1"/>
    <col min="2813" max="2813" width="15.875" style="8" customWidth="1"/>
    <col min="2814" max="2814" width="14.5" style="8" bestFit="1" customWidth="1"/>
    <col min="2815" max="2815" width="27.375" style="8" customWidth="1"/>
    <col min="2816" max="2816" width="14.375" style="8" customWidth="1"/>
    <col min="2817" max="2817" width="14.875" style="8" customWidth="1"/>
    <col min="2818" max="2818" width="14.375" style="8" customWidth="1"/>
    <col min="2819" max="2819" width="9" style="8"/>
    <col min="2820" max="2820" width="18.375" style="8" customWidth="1"/>
    <col min="2821" max="3066" width="9" style="8"/>
    <col min="3067" max="3067" width="26.625" style="8" customWidth="1"/>
    <col min="3068" max="3068" width="16" style="8" bestFit="1" customWidth="1"/>
    <col min="3069" max="3069" width="15.875" style="8" customWidth="1"/>
    <col min="3070" max="3070" width="14.5" style="8" bestFit="1" customWidth="1"/>
    <col min="3071" max="3071" width="27.375" style="8" customWidth="1"/>
    <col min="3072" max="3072" width="14.375" style="8" customWidth="1"/>
    <col min="3073" max="3073" width="14.875" style="8" customWidth="1"/>
    <col min="3074" max="3074" width="14.375" style="8" customWidth="1"/>
    <col min="3075" max="3075" width="9" style="8"/>
    <col min="3076" max="3076" width="18.375" style="8" customWidth="1"/>
    <col min="3077" max="3322" width="9" style="8"/>
    <col min="3323" max="3323" width="26.625" style="8" customWidth="1"/>
    <col min="3324" max="3324" width="16" style="8" bestFit="1" customWidth="1"/>
    <col min="3325" max="3325" width="15.875" style="8" customWidth="1"/>
    <col min="3326" max="3326" width="14.5" style="8" bestFit="1" customWidth="1"/>
    <col min="3327" max="3327" width="27.375" style="8" customWidth="1"/>
    <col min="3328" max="3328" width="14.375" style="8" customWidth="1"/>
    <col min="3329" max="3329" width="14.875" style="8" customWidth="1"/>
    <col min="3330" max="3330" width="14.375" style="8" customWidth="1"/>
    <col min="3331" max="3331" width="9" style="8"/>
    <col min="3332" max="3332" width="18.375" style="8" customWidth="1"/>
    <col min="3333" max="3578" width="9" style="8"/>
    <col min="3579" max="3579" width="26.625" style="8" customWidth="1"/>
    <col min="3580" max="3580" width="16" style="8" bestFit="1" customWidth="1"/>
    <col min="3581" max="3581" width="15.875" style="8" customWidth="1"/>
    <col min="3582" max="3582" width="14.5" style="8" bestFit="1" customWidth="1"/>
    <col min="3583" max="3583" width="27.375" style="8" customWidth="1"/>
    <col min="3584" max="3584" width="14.375" style="8" customWidth="1"/>
    <col min="3585" max="3585" width="14.875" style="8" customWidth="1"/>
    <col min="3586" max="3586" width="14.375" style="8" customWidth="1"/>
    <col min="3587" max="3587" width="9" style="8"/>
    <col min="3588" max="3588" width="18.375" style="8" customWidth="1"/>
    <col min="3589" max="3834" width="9" style="8"/>
    <col min="3835" max="3835" width="26.625" style="8" customWidth="1"/>
    <col min="3836" max="3836" width="16" style="8" bestFit="1" customWidth="1"/>
    <col min="3837" max="3837" width="15.875" style="8" customWidth="1"/>
    <col min="3838" max="3838" width="14.5" style="8" bestFit="1" customWidth="1"/>
    <col min="3839" max="3839" width="27.375" style="8" customWidth="1"/>
    <col min="3840" max="3840" width="14.375" style="8" customWidth="1"/>
    <col min="3841" max="3841" width="14.875" style="8" customWidth="1"/>
    <col min="3842" max="3842" width="14.375" style="8" customWidth="1"/>
    <col min="3843" max="3843" width="9" style="8"/>
    <col min="3844" max="3844" width="18.375" style="8" customWidth="1"/>
    <col min="3845" max="4090" width="9" style="8"/>
    <col min="4091" max="4091" width="26.625" style="8" customWidth="1"/>
    <col min="4092" max="4092" width="16" style="8" bestFit="1" customWidth="1"/>
    <col min="4093" max="4093" width="15.875" style="8" customWidth="1"/>
    <col min="4094" max="4094" width="14.5" style="8" bestFit="1" customWidth="1"/>
    <col min="4095" max="4095" width="27.375" style="8" customWidth="1"/>
    <col min="4096" max="4096" width="14.375" style="8" customWidth="1"/>
    <col min="4097" max="4097" width="14.875" style="8" customWidth="1"/>
    <col min="4098" max="4098" width="14.375" style="8" customWidth="1"/>
    <col min="4099" max="4099" width="9" style="8"/>
    <col min="4100" max="4100" width="18.375" style="8" customWidth="1"/>
    <col min="4101" max="4346" width="9" style="8"/>
    <col min="4347" max="4347" width="26.625" style="8" customWidth="1"/>
    <col min="4348" max="4348" width="16" style="8" bestFit="1" customWidth="1"/>
    <col min="4349" max="4349" width="15.875" style="8" customWidth="1"/>
    <col min="4350" max="4350" width="14.5" style="8" bestFit="1" customWidth="1"/>
    <col min="4351" max="4351" width="27.375" style="8" customWidth="1"/>
    <col min="4352" max="4352" width="14.375" style="8" customWidth="1"/>
    <col min="4353" max="4353" width="14.875" style="8" customWidth="1"/>
    <col min="4354" max="4354" width="14.375" style="8" customWidth="1"/>
    <col min="4355" max="4355" width="9" style="8"/>
    <col min="4356" max="4356" width="18.375" style="8" customWidth="1"/>
    <col min="4357" max="4602" width="9" style="8"/>
    <col min="4603" max="4603" width="26.625" style="8" customWidth="1"/>
    <col min="4604" max="4604" width="16" style="8" bestFit="1" customWidth="1"/>
    <col min="4605" max="4605" width="15.875" style="8" customWidth="1"/>
    <col min="4606" max="4606" width="14.5" style="8" bestFit="1" customWidth="1"/>
    <col min="4607" max="4607" width="27.375" style="8" customWidth="1"/>
    <col min="4608" max="4608" width="14.375" style="8" customWidth="1"/>
    <col min="4609" max="4609" width="14.875" style="8" customWidth="1"/>
    <col min="4610" max="4610" width="14.375" style="8" customWidth="1"/>
    <col min="4611" max="4611" width="9" style="8"/>
    <col min="4612" max="4612" width="18.375" style="8" customWidth="1"/>
    <col min="4613" max="4858" width="9" style="8"/>
    <col min="4859" max="4859" width="26.625" style="8" customWidth="1"/>
    <col min="4860" max="4860" width="16" style="8" bestFit="1" customWidth="1"/>
    <col min="4861" max="4861" width="15.875" style="8" customWidth="1"/>
    <col min="4862" max="4862" width="14.5" style="8" bestFit="1" customWidth="1"/>
    <col min="4863" max="4863" width="27.375" style="8" customWidth="1"/>
    <col min="4864" max="4864" width="14.375" style="8" customWidth="1"/>
    <col min="4865" max="4865" width="14.875" style="8" customWidth="1"/>
    <col min="4866" max="4866" width="14.375" style="8" customWidth="1"/>
    <col min="4867" max="4867" width="9" style="8"/>
    <col min="4868" max="4868" width="18.375" style="8" customWidth="1"/>
    <col min="4869" max="5114" width="9" style="8"/>
    <col min="5115" max="5115" width="26.625" style="8" customWidth="1"/>
    <col min="5116" max="5116" width="16" style="8" bestFit="1" customWidth="1"/>
    <col min="5117" max="5117" width="15.875" style="8" customWidth="1"/>
    <col min="5118" max="5118" width="14.5" style="8" bestFit="1" customWidth="1"/>
    <col min="5119" max="5119" width="27.375" style="8" customWidth="1"/>
    <col min="5120" max="5120" width="14.375" style="8" customWidth="1"/>
    <col min="5121" max="5121" width="14.875" style="8" customWidth="1"/>
    <col min="5122" max="5122" width="14.375" style="8" customWidth="1"/>
    <col min="5123" max="5123" width="9" style="8"/>
    <col min="5124" max="5124" width="18.375" style="8" customWidth="1"/>
    <col min="5125" max="5370" width="9" style="8"/>
    <col min="5371" max="5371" width="26.625" style="8" customWidth="1"/>
    <col min="5372" max="5372" width="16" style="8" bestFit="1" customWidth="1"/>
    <col min="5373" max="5373" width="15.875" style="8" customWidth="1"/>
    <col min="5374" max="5374" width="14.5" style="8" bestFit="1" customWidth="1"/>
    <col min="5375" max="5375" width="27.375" style="8" customWidth="1"/>
    <col min="5376" max="5376" width="14.375" style="8" customWidth="1"/>
    <col min="5377" max="5377" width="14.875" style="8" customWidth="1"/>
    <col min="5378" max="5378" width="14.375" style="8" customWidth="1"/>
    <col min="5379" max="5379" width="9" style="8"/>
    <col min="5380" max="5380" width="18.375" style="8" customWidth="1"/>
    <col min="5381" max="5626" width="9" style="8"/>
    <col min="5627" max="5627" width="26.625" style="8" customWidth="1"/>
    <col min="5628" max="5628" width="16" style="8" bestFit="1" customWidth="1"/>
    <col min="5629" max="5629" width="15.875" style="8" customWidth="1"/>
    <col min="5630" max="5630" width="14.5" style="8" bestFit="1" customWidth="1"/>
    <col min="5631" max="5631" width="27.375" style="8" customWidth="1"/>
    <col min="5632" max="5632" width="14.375" style="8" customWidth="1"/>
    <col min="5633" max="5633" width="14.875" style="8" customWidth="1"/>
    <col min="5634" max="5634" width="14.375" style="8" customWidth="1"/>
    <col min="5635" max="5635" width="9" style="8"/>
    <col min="5636" max="5636" width="18.375" style="8" customWidth="1"/>
    <col min="5637" max="5882" width="9" style="8"/>
    <col min="5883" max="5883" width="26.625" style="8" customWidth="1"/>
    <col min="5884" max="5884" width="16" style="8" bestFit="1" customWidth="1"/>
    <col min="5885" max="5885" width="15.875" style="8" customWidth="1"/>
    <col min="5886" max="5886" width="14.5" style="8" bestFit="1" customWidth="1"/>
    <col min="5887" max="5887" width="27.375" style="8" customWidth="1"/>
    <col min="5888" max="5888" width="14.375" style="8" customWidth="1"/>
    <col min="5889" max="5889" width="14.875" style="8" customWidth="1"/>
    <col min="5890" max="5890" width="14.375" style="8" customWidth="1"/>
    <col min="5891" max="5891" width="9" style="8"/>
    <col min="5892" max="5892" width="18.375" style="8" customWidth="1"/>
    <col min="5893" max="6138" width="9" style="8"/>
    <col min="6139" max="6139" width="26.625" style="8" customWidth="1"/>
    <col min="6140" max="6140" width="16" style="8" bestFit="1" customWidth="1"/>
    <col min="6141" max="6141" width="15.875" style="8" customWidth="1"/>
    <col min="6142" max="6142" width="14.5" style="8" bestFit="1" customWidth="1"/>
    <col min="6143" max="6143" width="27.375" style="8" customWidth="1"/>
    <col min="6144" max="6144" width="14.375" style="8" customWidth="1"/>
    <col min="6145" max="6145" width="14.875" style="8" customWidth="1"/>
    <col min="6146" max="6146" width="14.375" style="8" customWidth="1"/>
    <col min="6147" max="6147" width="9" style="8"/>
    <col min="6148" max="6148" width="18.375" style="8" customWidth="1"/>
    <col min="6149" max="6394" width="9" style="8"/>
    <col min="6395" max="6395" width="26.625" style="8" customWidth="1"/>
    <col min="6396" max="6396" width="16" style="8" bestFit="1" customWidth="1"/>
    <col min="6397" max="6397" width="15.875" style="8" customWidth="1"/>
    <col min="6398" max="6398" width="14.5" style="8" bestFit="1" customWidth="1"/>
    <col min="6399" max="6399" width="27.375" style="8" customWidth="1"/>
    <col min="6400" max="6400" width="14.375" style="8" customWidth="1"/>
    <col min="6401" max="6401" width="14.875" style="8" customWidth="1"/>
    <col min="6402" max="6402" width="14.375" style="8" customWidth="1"/>
    <col min="6403" max="6403" width="9" style="8"/>
    <col min="6404" max="6404" width="18.375" style="8" customWidth="1"/>
    <col min="6405" max="6650" width="9" style="8"/>
    <col min="6651" max="6651" width="26.625" style="8" customWidth="1"/>
    <col min="6652" max="6652" width="16" style="8" bestFit="1" customWidth="1"/>
    <col min="6653" max="6653" width="15.875" style="8" customWidth="1"/>
    <col min="6654" max="6654" width="14.5" style="8" bestFit="1" customWidth="1"/>
    <col min="6655" max="6655" width="27.375" style="8" customWidth="1"/>
    <col min="6656" max="6656" width="14.375" style="8" customWidth="1"/>
    <col min="6657" max="6657" width="14.875" style="8" customWidth="1"/>
    <col min="6658" max="6658" width="14.375" style="8" customWidth="1"/>
    <col min="6659" max="6659" width="9" style="8"/>
    <col min="6660" max="6660" width="18.375" style="8" customWidth="1"/>
    <col min="6661" max="6906" width="9" style="8"/>
    <col min="6907" max="6907" width="26.625" style="8" customWidth="1"/>
    <col min="6908" max="6908" width="16" style="8" bestFit="1" customWidth="1"/>
    <col min="6909" max="6909" width="15.875" style="8" customWidth="1"/>
    <col min="6910" max="6910" width="14.5" style="8" bestFit="1" customWidth="1"/>
    <col min="6911" max="6911" width="27.375" style="8" customWidth="1"/>
    <col min="6912" max="6912" width="14.375" style="8" customWidth="1"/>
    <col min="6913" max="6913" width="14.875" style="8" customWidth="1"/>
    <col min="6914" max="6914" width="14.375" style="8" customWidth="1"/>
    <col min="6915" max="6915" width="9" style="8"/>
    <col min="6916" max="6916" width="18.375" style="8" customWidth="1"/>
    <col min="6917" max="7162" width="9" style="8"/>
    <col min="7163" max="7163" width="26.625" style="8" customWidth="1"/>
    <col min="7164" max="7164" width="16" style="8" bestFit="1" customWidth="1"/>
    <col min="7165" max="7165" width="15.875" style="8" customWidth="1"/>
    <col min="7166" max="7166" width="14.5" style="8" bestFit="1" customWidth="1"/>
    <col min="7167" max="7167" width="27.375" style="8" customWidth="1"/>
    <col min="7168" max="7168" width="14.375" style="8" customWidth="1"/>
    <col min="7169" max="7169" width="14.875" style="8" customWidth="1"/>
    <col min="7170" max="7170" width="14.375" style="8" customWidth="1"/>
    <col min="7171" max="7171" width="9" style="8"/>
    <col min="7172" max="7172" width="18.375" style="8" customWidth="1"/>
    <col min="7173" max="7418" width="9" style="8"/>
    <col min="7419" max="7419" width="26.625" style="8" customWidth="1"/>
    <col min="7420" max="7420" width="16" style="8" bestFit="1" customWidth="1"/>
    <col min="7421" max="7421" width="15.875" style="8" customWidth="1"/>
    <col min="7422" max="7422" width="14.5" style="8" bestFit="1" customWidth="1"/>
    <col min="7423" max="7423" width="27.375" style="8" customWidth="1"/>
    <col min="7424" max="7424" width="14.375" style="8" customWidth="1"/>
    <col min="7425" max="7425" width="14.875" style="8" customWidth="1"/>
    <col min="7426" max="7426" width="14.375" style="8" customWidth="1"/>
    <col min="7427" max="7427" width="9" style="8"/>
    <col min="7428" max="7428" width="18.375" style="8" customWidth="1"/>
    <col min="7429" max="7674" width="9" style="8"/>
    <col min="7675" max="7675" width="26.625" style="8" customWidth="1"/>
    <col min="7676" max="7676" width="16" style="8" bestFit="1" customWidth="1"/>
    <col min="7677" max="7677" width="15.875" style="8" customWidth="1"/>
    <col min="7678" max="7678" width="14.5" style="8" bestFit="1" customWidth="1"/>
    <col min="7679" max="7679" width="27.375" style="8" customWidth="1"/>
    <col min="7680" max="7680" width="14.375" style="8" customWidth="1"/>
    <col min="7681" max="7681" width="14.875" style="8" customWidth="1"/>
    <col min="7682" max="7682" width="14.375" style="8" customWidth="1"/>
    <col min="7683" max="7683" width="9" style="8"/>
    <col min="7684" max="7684" width="18.375" style="8" customWidth="1"/>
    <col min="7685" max="7930" width="9" style="8"/>
    <col min="7931" max="7931" width="26.625" style="8" customWidth="1"/>
    <col min="7932" max="7932" width="16" style="8" bestFit="1" customWidth="1"/>
    <col min="7933" max="7933" width="15.875" style="8" customWidth="1"/>
    <col min="7934" max="7934" width="14.5" style="8" bestFit="1" customWidth="1"/>
    <col min="7935" max="7935" width="27.375" style="8" customWidth="1"/>
    <col min="7936" max="7936" width="14.375" style="8" customWidth="1"/>
    <col min="7937" max="7937" width="14.875" style="8" customWidth="1"/>
    <col min="7938" max="7938" width="14.375" style="8" customWidth="1"/>
    <col min="7939" max="7939" width="9" style="8"/>
    <col min="7940" max="7940" width="18.375" style="8" customWidth="1"/>
    <col min="7941" max="8186" width="9" style="8"/>
    <col min="8187" max="8187" width="26.625" style="8" customWidth="1"/>
    <col min="8188" max="8188" width="16" style="8" bestFit="1" customWidth="1"/>
    <col min="8189" max="8189" width="15.875" style="8" customWidth="1"/>
    <col min="8190" max="8190" width="14.5" style="8" bestFit="1" customWidth="1"/>
    <col min="8191" max="8191" width="27.375" style="8" customWidth="1"/>
    <col min="8192" max="8192" width="14.375" style="8" customWidth="1"/>
    <col min="8193" max="8193" width="14.875" style="8" customWidth="1"/>
    <col min="8194" max="8194" width="14.375" style="8" customWidth="1"/>
    <col min="8195" max="8195" width="9" style="8"/>
    <col min="8196" max="8196" width="18.375" style="8" customWidth="1"/>
    <col min="8197" max="8442" width="9" style="8"/>
    <col min="8443" max="8443" width="26.625" style="8" customWidth="1"/>
    <col min="8444" max="8444" width="16" style="8" bestFit="1" customWidth="1"/>
    <col min="8445" max="8445" width="15.875" style="8" customWidth="1"/>
    <col min="8446" max="8446" width="14.5" style="8" bestFit="1" customWidth="1"/>
    <col min="8447" max="8447" width="27.375" style="8" customWidth="1"/>
    <col min="8448" max="8448" width="14.375" style="8" customWidth="1"/>
    <col min="8449" max="8449" width="14.875" style="8" customWidth="1"/>
    <col min="8450" max="8450" width="14.375" style="8" customWidth="1"/>
    <col min="8451" max="8451" width="9" style="8"/>
    <col min="8452" max="8452" width="18.375" style="8" customWidth="1"/>
    <col min="8453" max="8698" width="9" style="8"/>
    <col min="8699" max="8699" width="26.625" style="8" customWidth="1"/>
    <col min="8700" max="8700" width="16" style="8" bestFit="1" customWidth="1"/>
    <col min="8701" max="8701" width="15.875" style="8" customWidth="1"/>
    <col min="8702" max="8702" width="14.5" style="8" bestFit="1" customWidth="1"/>
    <col min="8703" max="8703" width="27.375" style="8" customWidth="1"/>
    <col min="8704" max="8704" width="14.375" style="8" customWidth="1"/>
    <col min="8705" max="8705" width="14.875" style="8" customWidth="1"/>
    <col min="8706" max="8706" width="14.375" style="8" customWidth="1"/>
    <col min="8707" max="8707" width="9" style="8"/>
    <col min="8708" max="8708" width="18.375" style="8" customWidth="1"/>
    <col min="8709" max="8954" width="9" style="8"/>
    <col min="8955" max="8955" width="26.625" style="8" customWidth="1"/>
    <col min="8956" max="8956" width="16" style="8" bestFit="1" customWidth="1"/>
    <col min="8957" max="8957" width="15.875" style="8" customWidth="1"/>
    <col min="8958" max="8958" width="14.5" style="8" bestFit="1" customWidth="1"/>
    <col min="8959" max="8959" width="27.375" style="8" customWidth="1"/>
    <col min="8960" max="8960" width="14.375" style="8" customWidth="1"/>
    <col min="8961" max="8961" width="14.875" style="8" customWidth="1"/>
    <col min="8962" max="8962" width="14.375" style="8" customWidth="1"/>
    <col min="8963" max="8963" width="9" style="8"/>
    <col min="8964" max="8964" width="18.375" style="8" customWidth="1"/>
    <col min="8965" max="9210" width="9" style="8"/>
    <col min="9211" max="9211" width="26.625" style="8" customWidth="1"/>
    <col min="9212" max="9212" width="16" style="8" bestFit="1" customWidth="1"/>
    <col min="9213" max="9213" width="15.875" style="8" customWidth="1"/>
    <col min="9214" max="9214" width="14.5" style="8" bestFit="1" customWidth="1"/>
    <col min="9215" max="9215" width="27.375" style="8" customWidth="1"/>
    <col min="9216" max="9216" width="14.375" style="8" customWidth="1"/>
    <col min="9217" max="9217" width="14.875" style="8" customWidth="1"/>
    <col min="9218" max="9218" width="14.375" style="8" customWidth="1"/>
    <col min="9219" max="9219" width="9" style="8"/>
    <col min="9220" max="9220" width="18.375" style="8" customWidth="1"/>
    <col min="9221" max="9466" width="9" style="8"/>
    <col min="9467" max="9467" width="26.625" style="8" customWidth="1"/>
    <col min="9468" max="9468" width="16" style="8" bestFit="1" customWidth="1"/>
    <col min="9469" max="9469" width="15.875" style="8" customWidth="1"/>
    <col min="9470" max="9470" width="14.5" style="8" bestFit="1" customWidth="1"/>
    <col min="9471" max="9471" width="27.375" style="8" customWidth="1"/>
    <col min="9472" max="9472" width="14.375" style="8" customWidth="1"/>
    <col min="9473" max="9473" width="14.875" style="8" customWidth="1"/>
    <col min="9474" max="9474" width="14.375" style="8" customWidth="1"/>
    <col min="9475" max="9475" width="9" style="8"/>
    <col min="9476" max="9476" width="18.375" style="8" customWidth="1"/>
    <col min="9477" max="9722" width="9" style="8"/>
    <col min="9723" max="9723" width="26.625" style="8" customWidth="1"/>
    <col min="9724" max="9724" width="16" style="8" bestFit="1" customWidth="1"/>
    <col min="9725" max="9725" width="15.875" style="8" customWidth="1"/>
    <col min="9726" max="9726" width="14.5" style="8" bestFit="1" customWidth="1"/>
    <col min="9727" max="9727" width="27.375" style="8" customWidth="1"/>
    <col min="9728" max="9728" width="14.375" style="8" customWidth="1"/>
    <col min="9729" max="9729" width="14.875" style="8" customWidth="1"/>
    <col min="9730" max="9730" width="14.375" style="8" customWidth="1"/>
    <col min="9731" max="9731" width="9" style="8"/>
    <col min="9732" max="9732" width="18.375" style="8" customWidth="1"/>
    <col min="9733" max="9978" width="9" style="8"/>
    <col min="9979" max="9979" width="26.625" style="8" customWidth="1"/>
    <col min="9980" max="9980" width="16" style="8" bestFit="1" customWidth="1"/>
    <col min="9981" max="9981" width="15.875" style="8" customWidth="1"/>
    <col min="9982" max="9982" width="14.5" style="8" bestFit="1" customWidth="1"/>
    <col min="9983" max="9983" width="27.375" style="8" customWidth="1"/>
    <col min="9984" max="9984" width="14.375" style="8" customWidth="1"/>
    <col min="9985" max="9985" width="14.875" style="8" customWidth="1"/>
    <col min="9986" max="9986" width="14.375" style="8" customWidth="1"/>
    <col min="9987" max="9987" width="9" style="8"/>
    <col min="9988" max="9988" width="18.375" style="8" customWidth="1"/>
    <col min="9989" max="10234" width="9" style="8"/>
    <col min="10235" max="10235" width="26.625" style="8" customWidth="1"/>
    <col min="10236" max="10236" width="16" style="8" bestFit="1" customWidth="1"/>
    <col min="10237" max="10237" width="15.875" style="8" customWidth="1"/>
    <col min="10238" max="10238" width="14.5" style="8" bestFit="1" customWidth="1"/>
    <col min="10239" max="10239" width="27.375" style="8" customWidth="1"/>
    <col min="10240" max="10240" width="14.375" style="8" customWidth="1"/>
    <col min="10241" max="10241" width="14.875" style="8" customWidth="1"/>
    <col min="10242" max="10242" width="14.375" style="8" customWidth="1"/>
    <col min="10243" max="10243" width="9" style="8"/>
    <col min="10244" max="10244" width="18.375" style="8" customWidth="1"/>
    <col min="10245" max="10490" width="9" style="8"/>
    <col min="10491" max="10491" width="26.625" style="8" customWidth="1"/>
    <col min="10492" max="10492" width="16" style="8" bestFit="1" customWidth="1"/>
    <col min="10493" max="10493" width="15.875" style="8" customWidth="1"/>
    <col min="10494" max="10494" width="14.5" style="8" bestFit="1" customWidth="1"/>
    <col min="10495" max="10495" width="27.375" style="8" customWidth="1"/>
    <col min="10496" max="10496" width="14.375" style="8" customWidth="1"/>
    <col min="10497" max="10497" width="14.875" style="8" customWidth="1"/>
    <col min="10498" max="10498" width="14.375" style="8" customWidth="1"/>
    <col min="10499" max="10499" width="9" style="8"/>
    <col min="10500" max="10500" width="18.375" style="8" customWidth="1"/>
    <col min="10501" max="10746" width="9" style="8"/>
    <col min="10747" max="10747" width="26.625" style="8" customWidth="1"/>
    <col min="10748" max="10748" width="16" style="8" bestFit="1" customWidth="1"/>
    <col min="10749" max="10749" width="15.875" style="8" customWidth="1"/>
    <col min="10750" max="10750" width="14.5" style="8" bestFit="1" customWidth="1"/>
    <col min="10751" max="10751" width="27.375" style="8" customWidth="1"/>
    <col min="10752" max="10752" width="14.375" style="8" customWidth="1"/>
    <col min="10753" max="10753" width="14.875" style="8" customWidth="1"/>
    <col min="10754" max="10754" width="14.375" style="8" customWidth="1"/>
    <col min="10755" max="10755" width="9" style="8"/>
    <col min="10756" max="10756" width="18.375" style="8" customWidth="1"/>
    <col min="10757" max="11002" width="9" style="8"/>
    <col min="11003" max="11003" width="26.625" style="8" customWidth="1"/>
    <col min="11004" max="11004" width="16" style="8" bestFit="1" customWidth="1"/>
    <col min="11005" max="11005" width="15.875" style="8" customWidth="1"/>
    <col min="11006" max="11006" width="14.5" style="8" bestFit="1" customWidth="1"/>
    <col min="11007" max="11007" width="27.375" style="8" customWidth="1"/>
    <col min="11008" max="11008" width="14.375" style="8" customWidth="1"/>
    <col min="11009" max="11009" width="14.875" style="8" customWidth="1"/>
    <col min="11010" max="11010" width="14.375" style="8" customWidth="1"/>
    <col min="11011" max="11011" width="9" style="8"/>
    <col min="11012" max="11012" width="18.375" style="8" customWidth="1"/>
    <col min="11013" max="11258" width="9" style="8"/>
    <col min="11259" max="11259" width="26.625" style="8" customWidth="1"/>
    <col min="11260" max="11260" width="16" style="8" bestFit="1" customWidth="1"/>
    <col min="11261" max="11261" width="15.875" style="8" customWidth="1"/>
    <col min="11262" max="11262" width="14.5" style="8" bestFit="1" customWidth="1"/>
    <col min="11263" max="11263" width="27.375" style="8" customWidth="1"/>
    <col min="11264" max="11264" width="14.375" style="8" customWidth="1"/>
    <col min="11265" max="11265" width="14.875" style="8" customWidth="1"/>
    <col min="11266" max="11266" width="14.375" style="8" customWidth="1"/>
    <col min="11267" max="11267" width="9" style="8"/>
    <col min="11268" max="11268" width="18.375" style="8" customWidth="1"/>
    <col min="11269" max="11514" width="9" style="8"/>
    <col min="11515" max="11515" width="26.625" style="8" customWidth="1"/>
    <col min="11516" max="11516" width="16" style="8" bestFit="1" customWidth="1"/>
    <col min="11517" max="11517" width="15.875" style="8" customWidth="1"/>
    <col min="11518" max="11518" width="14.5" style="8" bestFit="1" customWidth="1"/>
    <col min="11519" max="11519" width="27.375" style="8" customWidth="1"/>
    <col min="11520" max="11520" width="14.375" style="8" customWidth="1"/>
    <col min="11521" max="11521" width="14.875" style="8" customWidth="1"/>
    <col min="11522" max="11522" width="14.375" style="8" customWidth="1"/>
    <col min="11523" max="11523" width="9" style="8"/>
    <col min="11524" max="11524" width="18.375" style="8" customWidth="1"/>
    <col min="11525" max="11770" width="9" style="8"/>
    <col min="11771" max="11771" width="26.625" style="8" customWidth="1"/>
    <col min="11772" max="11772" width="16" style="8" bestFit="1" customWidth="1"/>
    <col min="11773" max="11773" width="15.875" style="8" customWidth="1"/>
    <col min="11774" max="11774" width="14.5" style="8" bestFit="1" customWidth="1"/>
    <col min="11775" max="11775" width="27.375" style="8" customWidth="1"/>
    <col min="11776" max="11776" width="14.375" style="8" customWidth="1"/>
    <col min="11777" max="11777" width="14.875" style="8" customWidth="1"/>
    <col min="11778" max="11778" width="14.375" style="8" customWidth="1"/>
    <col min="11779" max="11779" width="9" style="8"/>
    <col min="11780" max="11780" width="18.375" style="8" customWidth="1"/>
    <col min="11781" max="12026" width="9" style="8"/>
    <col min="12027" max="12027" width="26.625" style="8" customWidth="1"/>
    <col min="12028" max="12028" width="16" style="8" bestFit="1" customWidth="1"/>
    <col min="12029" max="12029" width="15.875" style="8" customWidth="1"/>
    <col min="12030" max="12030" width="14.5" style="8" bestFit="1" customWidth="1"/>
    <col min="12031" max="12031" width="27.375" style="8" customWidth="1"/>
    <col min="12032" max="12032" width="14.375" style="8" customWidth="1"/>
    <col min="12033" max="12033" width="14.875" style="8" customWidth="1"/>
    <col min="12034" max="12034" width="14.375" style="8" customWidth="1"/>
    <col min="12035" max="12035" width="9" style="8"/>
    <col min="12036" max="12036" width="18.375" style="8" customWidth="1"/>
    <col min="12037" max="12282" width="9" style="8"/>
    <col min="12283" max="12283" width="26.625" style="8" customWidth="1"/>
    <col min="12284" max="12284" width="16" style="8" bestFit="1" customWidth="1"/>
    <col min="12285" max="12285" width="15.875" style="8" customWidth="1"/>
    <col min="12286" max="12286" width="14.5" style="8" bestFit="1" customWidth="1"/>
    <col min="12287" max="12287" width="27.375" style="8" customWidth="1"/>
    <col min="12288" max="12288" width="14.375" style="8" customWidth="1"/>
    <col min="12289" max="12289" width="14.875" style="8" customWidth="1"/>
    <col min="12290" max="12290" width="14.375" style="8" customWidth="1"/>
    <col min="12291" max="12291" width="9" style="8"/>
    <col min="12292" max="12292" width="18.375" style="8" customWidth="1"/>
    <col min="12293" max="12538" width="9" style="8"/>
    <col min="12539" max="12539" width="26.625" style="8" customWidth="1"/>
    <col min="12540" max="12540" width="16" style="8" bestFit="1" customWidth="1"/>
    <col min="12541" max="12541" width="15.875" style="8" customWidth="1"/>
    <col min="12542" max="12542" width="14.5" style="8" bestFit="1" customWidth="1"/>
    <col min="12543" max="12543" width="27.375" style="8" customWidth="1"/>
    <col min="12544" max="12544" width="14.375" style="8" customWidth="1"/>
    <col min="12545" max="12545" width="14.875" style="8" customWidth="1"/>
    <col min="12546" max="12546" width="14.375" style="8" customWidth="1"/>
    <col min="12547" max="12547" width="9" style="8"/>
    <col min="12548" max="12548" width="18.375" style="8" customWidth="1"/>
    <col min="12549" max="12794" width="9" style="8"/>
    <col min="12795" max="12795" width="26.625" style="8" customWidth="1"/>
    <col min="12796" max="12796" width="16" style="8" bestFit="1" customWidth="1"/>
    <col min="12797" max="12797" width="15.875" style="8" customWidth="1"/>
    <col min="12798" max="12798" width="14.5" style="8" bestFit="1" customWidth="1"/>
    <col min="12799" max="12799" width="27.375" style="8" customWidth="1"/>
    <col min="12800" max="12800" width="14.375" style="8" customWidth="1"/>
    <col min="12801" max="12801" width="14.875" style="8" customWidth="1"/>
    <col min="12802" max="12802" width="14.375" style="8" customWidth="1"/>
    <col min="12803" max="12803" width="9" style="8"/>
    <col min="12804" max="12804" width="18.375" style="8" customWidth="1"/>
    <col min="12805" max="13050" width="9" style="8"/>
    <col min="13051" max="13051" width="26.625" style="8" customWidth="1"/>
    <col min="13052" max="13052" width="16" style="8" bestFit="1" customWidth="1"/>
    <col min="13053" max="13053" width="15.875" style="8" customWidth="1"/>
    <col min="13054" max="13054" width="14.5" style="8" bestFit="1" customWidth="1"/>
    <col min="13055" max="13055" width="27.375" style="8" customWidth="1"/>
    <col min="13056" max="13056" width="14.375" style="8" customWidth="1"/>
    <col min="13057" max="13057" width="14.875" style="8" customWidth="1"/>
    <col min="13058" max="13058" width="14.375" style="8" customWidth="1"/>
    <col min="13059" max="13059" width="9" style="8"/>
    <col min="13060" max="13060" width="18.375" style="8" customWidth="1"/>
    <col min="13061" max="13306" width="9" style="8"/>
    <col min="13307" max="13307" width="26.625" style="8" customWidth="1"/>
    <col min="13308" max="13308" width="16" style="8" bestFit="1" customWidth="1"/>
    <col min="13309" max="13309" width="15.875" style="8" customWidth="1"/>
    <col min="13310" max="13310" width="14.5" style="8" bestFit="1" customWidth="1"/>
    <col min="13311" max="13311" width="27.375" style="8" customWidth="1"/>
    <col min="13312" max="13312" width="14.375" style="8" customWidth="1"/>
    <col min="13313" max="13313" width="14.875" style="8" customWidth="1"/>
    <col min="13314" max="13314" width="14.375" style="8" customWidth="1"/>
    <col min="13315" max="13315" width="9" style="8"/>
    <col min="13316" max="13316" width="18.375" style="8" customWidth="1"/>
    <col min="13317" max="13562" width="9" style="8"/>
    <col min="13563" max="13563" width="26.625" style="8" customWidth="1"/>
    <col min="13564" max="13564" width="16" style="8" bestFit="1" customWidth="1"/>
    <col min="13565" max="13565" width="15.875" style="8" customWidth="1"/>
    <col min="13566" max="13566" width="14.5" style="8" bestFit="1" customWidth="1"/>
    <col min="13567" max="13567" width="27.375" style="8" customWidth="1"/>
    <col min="13568" max="13568" width="14.375" style="8" customWidth="1"/>
    <col min="13569" max="13569" width="14.875" style="8" customWidth="1"/>
    <col min="13570" max="13570" width="14.375" style="8" customWidth="1"/>
    <col min="13571" max="13571" width="9" style="8"/>
    <col min="13572" max="13572" width="18.375" style="8" customWidth="1"/>
    <col min="13573" max="13818" width="9" style="8"/>
    <col min="13819" max="13819" width="26.625" style="8" customWidth="1"/>
    <col min="13820" max="13820" width="16" style="8" bestFit="1" customWidth="1"/>
    <col min="13821" max="13821" width="15.875" style="8" customWidth="1"/>
    <col min="13822" max="13822" width="14.5" style="8" bestFit="1" customWidth="1"/>
    <col min="13823" max="13823" width="27.375" style="8" customWidth="1"/>
    <col min="13824" max="13824" width="14.375" style="8" customWidth="1"/>
    <col min="13825" max="13825" width="14.875" style="8" customWidth="1"/>
    <col min="13826" max="13826" width="14.375" style="8" customWidth="1"/>
    <col min="13827" max="13827" width="9" style="8"/>
    <col min="13828" max="13828" width="18.375" style="8" customWidth="1"/>
    <col min="13829" max="14074" width="9" style="8"/>
    <col min="14075" max="14075" width="26.625" style="8" customWidth="1"/>
    <col min="14076" max="14076" width="16" style="8" bestFit="1" customWidth="1"/>
    <col min="14077" max="14077" width="15.875" style="8" customWidth="1"/>
    <col min="14078" max="14078" width="14.5" style="8" bestFit="1" customWidth="1"/>
    <col min="14079" max="14079" width="27.375" style="8" customWidth="1"/>
    <col min="14080" max="14080" width="14.375" style="8" customWidth="1"/>
    <col min="14081" max="14081" width="14.875" style="8" customWidth="1"/>
    <col min="14082" max="14082" width="14.375" style="8" customWidth="1"/>
    <col min="14083" max="14083" width="9" style="8"/>
    <col min="14084" max="14084" width="18.375" style="8" customWidth="1"/>
    <col min="14085" max="14330" width="9" style="8"/>
    <col min="14331" max="14331" width="26.625" style="8" customWidth="1"/>
    <col min="14332" max="14332" width="16" style="8" bestFit="1" customWidth="1"/>
    <col min="14333" max="14333" width="15.875" style="8" customWidth="1"/>
    <col min="14334" max="14334" width="14.5" style="8" bestFit="1" customWidth="1"/>
    <col min="14335" max="14335" width="27.375" style="8" customWidth="1"/>
    <col min="14336" max="14336" width="14.375" style="8" customWidth="1"/>
    <col min="14337" max="14337" width="14.875" style="8" customWidth="1"/>
    <col min="14338" max="14338" width="14.375" style="8" customWidth="1"/>
    <col min="14339" max="14339" width="9" style="8"/>
    <col min="14340" max="14340" width="18.375" style="8" customWidth="1"/>
    <col min="14341" max="14586" width="9" style="8"/>
    <col min="14587" max="14587" width="26.625" style="8" customWidth="1"/>
    <col min="14588" max="14588" width="16" style="8" bestFit="1" customWidth="1"/>
    <col min="14589" max="14589" width="15.875" style="8" customWidth="1"/>
    <col min="14590" max="14590" width="14.5" style="8" bestFit="1" customWidth="1"/>
    <col min="14591" max="14591" width="27.375" style="8" customWidth="1"/>
    <col min="14592" max="14592" width="14.375" style="8" customWidth="1"/>
    <col min="14593" max="14593" width="14.875" style="8" customWidth="1"/>
    <col min="14594" max="14594" width="14.375" style="8" customWidth="1"/>
    <col min="14595" max="14595" width="9" style="8"/>
    <col min="14596" max="14596" width="18.375" style="8" customWidth="1"/>
    <col min="14597" max="14842" width="9" style="8"/>
    <col min="14843" max="14843" width="26.625" style="8" customWidth="1"/>
    <col min="14844" max="14844" width="16" style="8" bestFit="1" customWidth="1"/>
    <col min="14845" max="14845" width="15.875" style="8" customWidth="1"/>
    <col min="14846" max="14846" width="14.5" style="8" bestFit="1" customWidth="1"/>
    <col min="14847" max="14847" width="27.375" style="8" customWidth="1"/>
    <col min="14848" max="14848" width="14.375" style="8" customWidth="1"/>
    <col min="14849" max="14849" width="14.875" style="8" customWidth="1"/>
    <col min="14850" max="14850" width="14.375" style="8" customWidth="1"/>
    <col min="14851" max="14851" width="9" style="8"/>
    <col min="14852" max="14852" width="18.375" style="8" customWidth="1"/>
    <col min="14853" max="15098" width="9" style="8"/>
    <col min="15099" max="15099" width="26.625" style="8" customWidth="1"/>
    <col min="15100" max="15100" width="16" style="8" bestFit="1" customWidth="1"/>
    <col min="15101" max="15101" width="15.875" style="8" customWidth="1"/>
    <col min="15102" max="15102" width="14.5" style="8" bestFit="1" customWidth="1"/>
    <col min="15103" max="15103" width="27.375" style="8" customWidth="1"/>
    <col min="15104" max="15104" width="14.375" style="8" customWidth="1"/>
    <col min="15105" max="15105" width="14.875" style="8" customWidth="1"/>
    <col min="15106" max="15106" width="14.375" style="8" customWidth="1"/>
    <col min="15107" max="15107" width="9" style="8"/>
    <col min="15108" max="15108" width="18.375" style="8" customWidth="1"/>
    <col min="15109" max="15354" width="9" style="8"/>
    <col min="15355" max="15355" width="26.625" style="8" customWidth="1"/>
    <col min="15356" max="15356" width="16" style="8" bestFit="1" customWidth="1"/>
    <col min="15357" max="15357" width="15.875" style="8" customWidth="1"/>
    <col min="15358" max="15358" width="14.5" style="8" bestFit="1" customWidth="1"/>
    <col min="15359" max="15359" width="27.375" style="8" customWidth="1"/>
    <col min="15360" max="15360" width="14.375" style="8" customWidth="1"/>
    <col min="15361" max="15361" width="14.875" style="8" customWidth="1"/>
    <col min="15362" max="15362" width="14.375" style="8" customWidth="1"/>
    <col min="15363" max="15363" width="9" style="8"/>
    <col min="15364" max="15364" width="18.375" style="8" customWidth="1"/>
    <col min="15365" max="15610" width="9" style="8"/>
    <col min="15611" max="15611" width="26.625" style="8" customWidth="1"/>
    <col min="15612" max="15612" width="16" style="8" bestFit="1" customWidth="1"/>
    <col min="15613" max="15613" width="15.875" style="8" customWidth="1"/>
    <col min="15614" max="15614" width="14.5" style="8" bestFit="1" customWidth="1"/>
    <col min="15615" max="15615" width="27.375" style="8" customWidth="1"/>
    <col min="15616" max="15616" width="14.375" style="8" customWidth="1"/>
    <col min="15617" max="15617" width="14.875" style="8" customWidth="1"/>
    <col min="15618" max="15618" width="14.375" style="8" customWidth="1"/>
    <col min="15619" max="15619" width="9" style="8"/>
    <col min="15620" max="15620" width="18.375" style="8" customWidth="1"/>
    <col min="15621" max="15866" width="9" style="8"/>
    <col min="15867" max="15867" width="26.625" style="8" customWidth="1"/>
    <col min="15868" max="15868" width="16" style="8" bestFit="1" customWidth="1"/>
    <col min="15869" max="15869" width="15.875" style="8" customWidth="1"/>
    <col min="15870" max="15870" width="14.5" style="8" bestFit="1" customWidth="1"/>
    <col min="15871" max="15871" width="27.375" style="8" customWidth="1"/>
    <col min="15872" max="15872" width="14.375" style="8" customWidth="1"/>
    <col min="15873" max="15873" width="14.875" style="8" customWidth="1"/>
    <col min="15874" max="15874" width="14.375" style="8" customWidth="1"/>
    <col min="15875" max="15875" width="9" style="8"/>
    <col min="15876" max="15876" width="18.375" style="8" customWidth="1"/>
    <col min="15877" max="16122" width="9" style="8"/>
    <col min="16123" max="16123" width="26.625" style="8" customWidth="1"/>
    <col min="16124" max="16124" width="16" style="8" bestFit="1" customWidth="1"/>
    <col min="16125" max="16125" width="15.875" style="8" customWidth="1"/>
    <col min="16126" max="16126" width="14.5" style="8" bestFit="1" customWidth="1"/>
    <col min="16127" max="16127" width="27.375" style="8" customWidth="1"/>
    <col min="16128" max="16128" width="14.375" style="8" customWidth="1"/>
    <col min="16129" max="16129" width="14.875" style="8" customWidth="1"/>
    <col min="16130" max="16130" width="14.375" style="8" customWidth="1"/>
    <col min="16131" max="16131" width="9" style="8"/>
    <col min="16132" max="16132" width="18.375" style="8" customWidth="1"/>
    <col min="16133" max="16384" width="9" style="8"/>
  </cols>
  <sheetData>
    <row r="1" spans="1:9" x14ac:dyDescent="0.25">
      <c r="A1" s="369"/>
      <c r="B1" s="369"/>
      <c r="C1" s="369"/>
      <c r="D1" s="369"/>
      <c r="E1" s="368" t="s">
        <v>196</v>
      </c>
      <c r="F1" s="368"/>
      <c r="G1" s="368"/>
      <c r="H1" s="368"/>
    </row>
    <row r="2" spans="1:9" x14ac:dyDescent="0.25">
      <c r="A2" s="369"/>
      <c r="B2" s="369"/>
      <c r="C2" s="369"/>
      <c r="D2" s="369"/>
      <c r="E2" s="7"/>
      <c r="F2" s="7"/>
      <c r="G2" s="7"/>
      <c r="H2" s="7"/>
    </row>
    <row r="3" spans="1:9" x14ac:dyDescent="0.25">
      <c r="A3" s="370" t="s">
        <v>425</v>
      </c>
      <c r="B3" s="370"/>
      <c r="C3" s="370"/>
      <c r="D3" s="370"/>
      <c r="E3" s="370"/>
      <c r="F3" s="370"/>
      <c r="G3" s="370"/>
      <c r="H3" s="370"/>
    </row>
    <row r="4" spans="1:9" ht="2.25" customHeight="1" x14ac:dyDescent="0.25">
      <c r="A4" s="370"/>
      <c r="B4" s="370"/>
      <c r="C4" s="370"/>
      <c r="D4" s="370"/>
      <c r="E4" s="370"/>
      <c r="F4" s="370"/>
      <c r="G4" s="370"/>
      <c r="H4" s="370"/>
    </row>
    <row r="5" spans="1:9" x14ac:dyDescent="0.25">
      <c r="A5" s="364" t="s">
        <v>424</v>
      </c>
      <c r="B5" s="364"/>
      <c r="C5" s="364"/>
      <c r="D5" s="364"/>
      <c r="E5" s="364"/>
      <c r="F5" s="364"/>
      <c r="G5" s="364"/>
      <c r="H5" s="364"/>
    </row>
    <row r="6" spans="1:9" x14ac:dyDescent="0.25">
      <c r="A6" s="32"/>
      <c r="B6" s="32"/>
      <c r="C6" s="32"/>
      <c r="D6" s="32"/>
      <c r="E6" s="32"/>
      <c r="F6" s="32"/>
      <c r="G6" s="32"/>
      <c r="H6" s="32"/>
    </row>
    <row r="7" spans="1:9" x14ac:dyDescent="0.25">
      <c r="A7" s="371" t="s">
        <v>186</v>
      </c>
      <c r="B7" s="371"/>
      <c r="C7" s="371"/>
      <c r="D7" s="371"/>
      <c r="E7" s="371"/>
      <c r="F7" s="371"/>
      <c r="G7" s="371"/>
      <c r="H7" s="371"/>
    </row>
    <row r="8" spans="1:9" s="15" customFormat="1" x14ac:dyDescent="0.25">
      <c r="A8" s="372" t="s">
        <v>165</v>
      </c>
      <c r="B8" s="372" t="s">
        <v>111</v>
      </c>
      <c r="C8" s="372" t="s">
        <v>166</v>
      </c>
      <c r="D8" s="372" t="s">
        <v>167</v>
      </c>
      <c r="E8" s="372" t="s">
        <v>168</v>
      </c>
      <c r="F8" s="372" t="s">
        <v>111</v>
      </c>
      <c r="G8" s="372" t="s">
        <v>169</v>
      </c>
      <c r="H8" s="372" t="s">
        <v>170</v>
      </c>
    </row>
    <row r="9" spans="1:9" s="15" customFormat="1" ht="24.75" customHeight="1" x14ac:dyDescent="0.25">
      <c r="A9" s="373"/>
      <c r="B9" s="373"/>
      <c r="C9" s="373"/>
      <c r="D9" s="373"/>
      <c r="E9" s="373"/>
      <c r="F9" s="373"/>
      <c r="G9" s="373"/>
      <c r="H9" s="373"/>
    </row>
    <row r="10" spans="1:9" s="15" customFormat="1" ht="14.25" customHeight="1" x14ac:dyDescent="0.25">
      <c r="A10" s="366" t="s">
        <v>171</v>
      </c>
      <c r="B10" s="366" t="s">
        <v>172</v>
      </c>
      <c r="C10" s="366" t="s">
        <v>173</v>
      </c>
      <c r="D10" s="366" t="s">
        <v>174</v>
      </c>
      <c r="E10" s="366" t="s">
        <v>175</v>
      </c>
      <c r="F10" s="366" t="s">
        <v>176</v>
      </c>
      <c r="G10" s="366" t="s">
        <v>177</v>
      </c>
      <c r="H10" s="366" t="s">
        <v>178</v>
      </c>
    </row>
    <row r="11" spans="1:9" ht="4.5" hidden="1" customHeight="1" x14ac:dyDescent="0.25">
      <c r="A11" s="367"/>
      <c r="B11" s="367"/>
      <c r="C11" s="367"/>
      <c r="D11" s="367"/>
      <c r="E11" s="367"/>
      <c r="F11" s="367"/>
      <c r="G11" s="367"/>
      <c r="H11" s="367"/>
    </row>
    <row r="12" spans="1:9" s="10" customFormat="1" ht="18.75" customHeight="1" x14ac:dyDescent="0.25">
      <c r="A12" s="9" t="s">
        <v>179</v>
      </c>
      <c r="B12" s="355">
        <f>B13</f>
        <v>843773.52602400002</v>
      </c>
      <c r="C12" s="355">
        <f>C13</f>
        <v>717778.11983099999</v>
      </c>
      <c r="D12" s="355">
        <f>D13</f>
        <v>125995.40619300002</v>
      </c>
      <c r="E12" s="79" t="s">
        <v>180</v>
      </c>
      <c r="F12" s="355">
        <f>F13</f>
        <v>840640.15462800011</v>
      </c>
      <c r="G12" s="355">
        <f>G13</f>
        <v>715284.08550500008</v>
      </c>
      <c r="H12" s="355">
        <f>H13</f>
        <v>125356.06912299998</v>
      </c>
      <c r="I12" s="339">
        <f>B12-D20</f>
        <v>757556.15264099999</v>
      </c>
    </row>
    <row r="13" spans="1:9" ht="31.5" x14ac:dyDescent="0.25">
      <c r="A13" s="11" t="s">
        <v>408</v>
      </c>
      <c r="B13" s="356">
        <f>B14+B15+B16+B17+B18+B19+B20</f>
        <v>843773.52602400002</v>
      </c>
      <c r="C13" s="356">
        <f>C14+C15+C16+C17+C18+C19+C20</f>
        <v>717778.11983099999</v>
      </c>
      <c r="D13" s="356">
        <f>D14+D15+D16+D17+D18+D19+D20</f>
        <v>125995.40619300002</v>
      </c>
      <c r="E13" s="80" t="s">
        <v>414</v>
      </c>
      <c r="F13" s="356">
        <f>G13+H13</f>
        <v>840640.15462800011</v>
      </c>
      <c r="G13" s="356">
        <f>SUM(G14:G20)</f>
        <v>715284.08550500008</v>
      </c>
      <c r="H13" s="356">
        <f>SUM(H14:H20)</f>
        <v>125356.06912299998</v>
      </c>
    </row>
    <row r="14" spans="1:9" ht="31.5" x14ac:dyDescent="0.25">
      <c r="A14" s="11" t="s">
        <v>409</v>
      </c>
      <c r="B14" s="356">
        <f>C14+D14</f>
        <v>220053.28065300002</v>
      </c>
      <c r="C14" s="356">
        <v>206032.81078900001</v>
      </c>
      <c r="D14" s="356">
        <v>14020.469864000001</v>
      </c>
      <c r="E14" s="80" t="s">
        <v>415</v>
      </c>
      <c r="F14" s="356">
        <f t="shared" ref="F14:F24" si="0">G14+H14</f>
        <v>102916.82399500001</v>
      </c>
      <c r="G14" s="356">
        <v>66435.537198000005</v>
      </c>
      <c r="H14" s="356">
        <v>36481.286797000001</v>
      </c>
    </row>
    <row r="15" spans="1:9" ht="31.5" x14ac:dyDescent="0.25">
      <c r="A15" s="11" t="s">
        <v>410</v>
      </c>
      <c r="B15" s="356">
        <f>C15+D15</f>
        <v>30690.655850000003</v>
      </c>
      <c r="C15" s="356">
        <v>29284.429164000001</v>
      </c>
      <c r="D15" s="356">
        <v>1406.226686</v>
      </c>
      <c r="E15" s="80" t="s">
        <v>416</v>
      </c>
      <c r="F15" s="356">
        <f t="shared" si="0"/>
        <v>0</v>
      </c>
      <c r="G15" s="356"/>
      <c r="H15" s="356"/>
    </row>
    <row r="16" spans="1:9" x14ac:dyDescent="0.25">
      <c r="A16" s="11" t="s">
        <v>411</v>
      </c>
      <c r="B16" s="356">
        <v>0</v>
      </c>
      <c r="C16" s="356"/>
      <c r="D16" s="356"/>
      <c r="E16" s="80" t="s">
        <v>417</v>
      </c>
      <c r="F16" s="356">
        <f t="shared" si="0"/>
        <v>366038.81286800001</v>
      </c>
      <c r="G16" s="356">
        <v>302705.968031</v>
      </c>
      <c r="H16" s="356">
        <v>63332.844836999997</v>
      </c>
    </row>
    <row r="17" spans="1:8" x14ac:dyDescent="0.25">
      <c r="A17" s="11" t="s">
        <v>412</v>
      </c>
      <c r="B17" s="356">
        <f>C17+D17</f>
        <v>1732.6270079999999</v>
      </c>
      <c r="C17" s="356">
        <v>1288.4398610000001</v>
      </c>
      <c r="D17" s="356">
        <v>444.18714699999998</v>
      </c>
      <c r="E17" s="80" t="s">
        <v>418</v>
      </c>
      <c r="F17" s="356">
        <f t="shared" si="0"/>
        <v>0</v>
      </c>
      <c r="G17" s="356"/>
      <c r="H17" s="356"/>
    </row>
    <row r="18" spans="1:8" ht="35.25" customHeight="1" x14ac:dyDescent="0.25">
      <c r="A18" s="11" t="s">
        <v>413</v>
      </c>
      <c r="B18" s="356">
        <f>C18+D18</f>
        <v>137903.92378099999</v>
      </c>
      <c r="C18" s="356">
        <v>113996.774668</v>
      </c>
      <c r="D18" s="356">
        <v>23907.149112999999</v>
      </c>
      <c r="E18" s="80" t="s">
        <v>419</v>
      </c>
      <c r="F18" s="356">
        <f t="shared" si="0"/>
        <v>86217.373382999998</v>
      </c>
      <c r="G18" s="356">
        <v>86217.373382999998</v>
      </c>
      <c r="H18" s="356"/>
    </row>
    <row r="19" spans="1:8" ht="31.5" x14ac:dyDescent="0.25">
      <c r="A19" s="11" t="s">
        <v>181</v>
      </c>
      <c r="B19" s="356">
        <f>C19+D19</f>
        <v>358.474649</v>
      </c>
      <c r="C19" s="356">
        <v>358.474649</v>
      </c>
      <c r="D19" s="356"/>
      <c r="E19" s="80" t="s">
        <v>420</v>
      </c>
      <c r="F19" s="356">
        <f t="shared" si="0"/>
        <v>284076.84601099999</v>
      </c>
      <c r="G19" s="356">
        <v>258893.38317099999</v>
      </c>
      <c r="H19" s="356">
        <v>25183.46284</v>
      </c>
    </row>
    <row r="20" spans="1:8" ht="31.5" x14ac:dyDescent="0.25">
      <c r="A20" s="11" t="s">
        <v>407</v>
      </c>
      <c r="B20" s="356">
        <f>B21+B22+B23</f>
        <v>453034.564083</v>
      </c>
      <c r="C20" s="356">
        <f>C21+C22+C23</f>
        <v>366817.19070000004</v>
      </c>
      <c r="D20" s="356">
        <f>D21+D22+D23</f>
        <v>86217.373383000013</v>
      </c>
      <c r="E20" s="80" t="s">
        <v>421</v>
      </c>
      <c r="F20" s="356">
        <f t="shared" si="0"/>
        <v>1390.2983710000001</v>
      </c>
      <c r="G20" s="356">
        <v>1031.8237220000001</v>
      </c>
      <c r="H20" s="356">
        <v>358.474649</v>
      </c>
    </row>
    <row r="21" spans="1:8" x14ac:dyDescent="0.25">
      <c r="A21" s="11" t="s">
        <v>182</v>
      </c>
      <c r="B21" s="356">
        <f>C21+D21</f>
        <v>266705</v>
      </c>
      <c r="C21" s="356">
        <v>232019</v>
      </c>
      <c r="D21" s="356">
        <v>34686</v>
      </c>
      <c r="E21" s="80"/>
      <c r="F21" s="356">
        <f t="shared" si="0"/>
        <v>0</v>
      </c>
      <c r="G21" s="356">
        <v>0</v>
      </c>
      <c r="H21" s="356">
        <v>0</v>
      </c>
    </row>
    <row r="22" spans="1:8" x14ac:dyDescent="0.25">
      <c r="A22" s="11" t="s">
        <v>183</v>
      </c>
      <c r="B22" s="356">
        <f>C22+D22</f>
        <v>162455.86208300001</v>
      </c>
      <c r="C22" s="356">
        <v>122306.19070000001</v>
      </c>
      <c r="D22" s="356">
        <v>40149.671383000001</v>
      </c>
      <c r="E22" s="80"/>
      <c r="F22" s="356">
        <f t="shared" si="0"/>
        <v>0</v>
      </c>
      <c r="G22" s="356">
        <v>0</v>
      </c>
      <c r="H22" s="356">
        <v>0</v>
      </c>
    </row>
    <row r="23" spans="1:8" ht="31.5" x14ac:dyDescent="0.25">
      <c r="A23" s="12" t="s">
        <v>184</v>
      </c>
      <c r="B23" s="356">
        <f>C23+D23</f>
        <v>23873.701999999997</v>
      </c>
      <c r="C23" s="356">
        <v>12492</v>
      </c>
      <c r="D23" s="356">
        <v>11381.701999999999</v>
      </c>
      <c r="E23" s="80"/>
      <c r="F23" s="356">
        <f t="shared" si="0"/>
        <v>0</v>
      </c>
      <c r="G23" s="356"/>
      <c r="H23" s="356"/>
    </row>
    <row r="24" spans="1:8" s="4" customFormat="1" ht="37.5" customHeight="1" x14ac:dyDescent="0.25">
      <c r="A24" s="13" t="s">
        <v>185</v>
      </c>
      <c r="B24" s="354">
        <f>C24+D24</f>
        <v>3133.471395999944</v>
      </c>
      <c r="C24" s="354">
        <f>C12-G12+0.1</f>
        <v>2494.1343259999062</v>
      </c>
      <c r="D24" s="354">
        <f>D12-H12</f>
        <v>639.33707000003778</v>
      </c>
      <c r="E24" s="81"/>
      <c r="F24" s="354">
        <f t="shared" si="0"/>
        <v>0</v>
      </c>
      <c r="G24" s="354"/>
      <c r="H24" s="354"/>
    </row>
  </sheetData>
  <mergeCells count="21">
    <mergeCell ref="F10:F11"/>
    <mergeCell ref="G10:G11"/>
    <mergeCell ref="H10:H11"/>
    <mergeCell ref="E1:H1"/>
    <mergeCell ref="A5:H5"/>
    <mergeCell ref="A1:D2"/>
    <mergeCell ref="A3:H4"/>
    <mergeCell ref="A7:H7"/>
    <mergeCell ref="A8:A9"/>
    <mergeCell ref="B8:B9"/>
    <mergeCell ref="C8:C9"/>
    <mergeCell ref="D8:D9"/>
    <mergeCell ref="E8:E9"/>
    <mergeCell ref="F8:F9"/>
    <mergeCell ref="G8:G9"/>
    <mergeCell ref="H8:H9"/>
    <mergeCell ref="A10:A11"/>
    <mergeCell ref="B10:B11"/>
    <mergeCell ref="C10:C11"/>
    <mergeCell ref="D10:D11"/>
    <mergeCell ref="E10:E11"/>
  </mergeCells>
  <pageMargins left="0.7" right="0.2" top="0.5" bottom="0.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J109"/>
  <sheetViews>
    <sheetView workbookViewId="0">
      <pane xSplit="2" ySplit="8" topLeftCell="C10" activePane="bottomRight" state="frozen"/>
      <selection activeCell="T82" sqref="T82"/>
      <selection pane="topRight" activeCell="T82" sqref="T82"/>
      <selection pane="bottomLeft" activeCell="T82" sqref="T82"/>
      <selection pane="bottomRight" activeCell="I1" sqref="I1:J1048576"/>
    </sheetView>
  </sheetViews>
  <sheetFormatPr defaultRowHeight="15.75" x14ac:dyDescent="0.25"/>
  <cols>
    <col min="1" max="1" width="4.25" customWidth="1"/>
    <col min="2" max="2" width="28.875" customWidth="1"/>
    <col min="3" max="3" width="8.625" customWidth="1"/>
    <col min="4" max="4" width="9.25" style="17" customWidth="1"/>
    <col min="5" max="5" width="10.5" customWidth="1"/>
    <col min="6" max="6" width="8.875" customWidth="1"/>
    <col min="7" max="7" width="10.5" customWidth="1"/>
    <col min="8" max="8" width="10.25" customWidth="1"/>
    <col min="9" max="9" width="11.125" bestFit="1" customWidth="1"/>
  </cols>
  <sheetData>
    <row r="1" spans="1:10" x14ac:dyDescent="0.25">
      <c r="A1" s="1"/>
      <c r="G1" s="14" t="s">
        <v>188</v>
      </c>
      <c r="H1" s="14"/>
    </row>
    <row r="2" spans="1:10" ht="20.25" customHeight="1" x14ac:dyDescent="0.25">
      <c r="A2" s="363" t="s">
        <v>426</v>
      </c>
      <c r="B2" s="363"/>
      <c r="C2" s="363"/>
      <c r="D2" s="363"/>
      <c r="E2" s="363"/>
      <c r="F2" s="363"/>
      <c r="G2" s="363"/>
      <c r="H2" s="363"/>
    </row>
    <row r="3" spans="1:10" x14ac:dyDescent="0.25">
      <c r="A3" s="364" t="s">
        <v>424</v>
      </c>
      <c r="B3" s="364"/>
      <c r="C3" s="364"/>
      <c r="D3" s="364"/>
      <c r="E3" s="364"/>
      <c r="F3" s="364"/>
      <c r="G3" s="364"/>
      <c r="H3" s="364"/>
    </row>
    <row r="4" spans="1:10" x14ac:dyDescent="0.25">
      <c r="A4" s="25"/>
    </row>
    <row r="5" spans="1:10" x14ac:dyDescent="0.25">
      <c r="A5" s="16"/>
      <c r="G5" s="374" t="s">
        <v>0</v>
      </c>
      <c r="H5" s="374"/>
    </row>
    <row r="6" spans="1:10" s="6" customFormat="1" ht="24.75" customHeight="1" x14ac:dyDescent="0.25">
      <c r="A6" s="361" t="s">
        <v>1</v>
      </c>
      <c r="B6" s="361" t="s">
        <v>52</v>
      </c>
      <c r="C6" s="361" t="s">
        <v>2</v>
      </c>
      <c r="D6" s="361"/>
      <c r="E6" s="361" t="s">
        <v>3</v>
      </c>
      <c r="F6" s="361"/>
      <c r="G6" s="361" t="s">
        <v>53</v>
      </c>
      <c r="H6" s="361"/>
    </row>
    <row r="7" spans="1:10" s="6" customFormat="1" ht="33.75" customHeight="1" x14ac:dyDescent="0.25">
      <c r="A7" s="361"/>
      <c r="B7" s="361"/>
      <c r="C7" s="66" t="s">
        <v>54</v>
      </c>
      <c r="D7" s="67" t="s">
        <v>55</v>
      </c>
      <c r="E7" s="66" t="s">
        <v>54</v>
      </c>
      <c r="F7" s="66" t="s">
        <v>55</v>
      </c>
      <c r="G7" s="66" t="s">
        <v>54</v>
      </c>
      <c r="H7" s="66" t="s">
        <v>55</v>
      </c>
    </row>
    <row r="8" spans="1:10" s="6" customFormat="1" ht="18.75" customHeight="1" x14ac:dyDescent="0.25">
      <c r="A8" s="66" t="s">
        <v>7</v>
      </c>
      <c r="B8" s="66" t="s">
        <v>8</v>
      </c>
      <c r="C8" s="66">
        <v>1</v>
      </c>
      <c r="D8" s="67">
        <v>2</v>
      </c>
      <c r="E8" s="66">
        <v>3</v>
      </c>
      <c r="F8" s="66">
        <v>4</v>
      </c>
      <c r="G8" s="66" t="s">
        <v>56</v>
      </c>
      <c r="H8" s="66" t="s">
        <v>57</v>
      </c>
    </row>
    <row r="9" spans="1:10" s="5" customFormat="1" ht="31.5" x14ac:dyDescent="0.25">
      <c r="A9" s="129" t="s">
        <v>7</v>
      </c>
      <c r="B9" s="130" t="s">
        <v>288</v>
      </c>
      <c r="C9" s="134">
        <f>C10+C76+C87+C97+C98+C101</f>
        <v>246800</v>
      </c>
      <c r="D9" s="122">
        <f t="shared" ref="D9:F9" si="0">D10+D76+D87+D97+D98+D101</f>
        <v>245116</v>
      </c>
      <c r="E9" s="134">
        <f t="shared" si="0"/>
        <v>265304.75091800001</v>
      </c>
      <c r="F9" s="134">
        <f t="shared" si="0"/>
        <v>250743.939503</v>
      </c>
      <c r="G9" s="135">
        <f>E9/C9*100</f>
        <v>107.49787314343597</v>
      </c>
      <c r="H9" s="135">
        <f>F9/D9*100</f>
        <v>102.29603106406762</v>
      </c>
    </row>
    <row r="10" spans="1:10" s="5" customFormat="1" x14ac:dyDescent="0.25">
      <c r="A10" s="129" t="s">
        <v>12</v>
      </c>
      <c r="B10" s="130" t="s">
        <v>58</v>
      </c>
      <c r="C10" s="136">
        <f t="shared" ref="C10:F10" si="1">C11+C19+C37+C43+C44+C45+C46+C47+C50+C54+C57+C58+C61+C64+C67+C68+C70+C73+C74+C75</f>
        <v>243800</v>
      </c>
      <c r="D10" s="137">
        <f t="shared" si="1"/>
        <v>242116</v>
      </c>
      <c r="E10" s="137">
        <f t="shared" si="1"/>
        <v>263232.39811800001</v>
      </c>
      <c r="F10" s="137">
        <f t="shared" si="1"/>
        <v>248671.58670300001</v>
      </c>
      <c r="G10" s="135">
        <f t="shared" ref="G10:G57" si="2">E10/C10*100</f>
        <v>107.97063089335521</v>
      </c>
      <c r="H10" s="135">
        <f t="shared" ref="H10:H57" si="3">F10/D10*100</f>
        <v>102.70762225668688</v>
      </c>
      <c r="I10" s="20"/>
      <c r="J10" s="23"/>
    </row>
    <row r="11" spans="1:10" ht="31.5" x14ac:dyDescent="0.25">
      <c r="A11" s="131" t="s">
        <v>171</v>
      </c>
      <c r="B11" s="132" t="s">
        <v>198</v>
      </c>
      <c r="C11" s="138">
        <f>C12+C14+C15+C17</f>
        <v>0</v>
      </c>
      <c r="D11" s="138">
        <f>D12+D14+D15+D17</f>
        <v>0</v>
      </c>
      <c r="E11" s="138">
        <f t="shared" ref="E11:F11" si="4">E12+E14+E15+E17</f>
        <v>0</v>
      </c>
      <c r="F11" s="138">
        <f t="shared" si="4"/>
        <v>0</v>
      </c>
      <c r="G11" s="143"/>
      <c r="H11" s="143"/>
    </row>
    <row r="12" spans="1:10" x14ac:dyDescent="0.25">
      <c r="A12" s="131"/>
      <c r="B12" s="132" t="s">
        <v>199</v>
      </c>
      <c r="C12" s="138"/>
      <c r="D12" s="138"/>
      <c r="E12" s="139">
        <f>F12</f>
        <v>0</v>
      </c>
      <c r="F12" s="139"/>
      <c r="G12" s="143"/>
      <c r="H12" s="143"/>
    </row>
    <row r="13" spans="1:10" ht="31.5" x14ac:dyDescent="0.25">
      <c r="A13" s="131"/>
      <c r="B13" s="132" t="s">
        <v>200</v>
      </c>
      <c r="C13" s="140">
        <v>0</v>
      </c>
      <c r="D13" s="140">
        <v>0</v>
      </c>
      <c r="E13" s="139">
        <f t="shared" ref="E13:E76" si="5">F13</f>
        <v>0</v>
      </c>
      <c r="F13" s="75"/>
      <c r="G13" s="143"/>
      <c r="H13" s="143"/>
    </row>
    <row r="14" spans="1:10" x14ac:dyDescent="0.25">
      <c r="A14" s="131"/>
      <c r="B14" s="132" t="s">
        <v>201</v>
      </c>
      <c r="C14" s="140">
        <v>0</v>
      </c>
      <c r="D14" s="140">
        <v>0</v>
      </c>
      <c r="E14" s="139">
        <f t="shared" si="5"/>
        <v>0</v>
      </c>
      <c r="F14" s="75"/>
      <c r="G14" s="143"/>
      <c r="H14" s="143"/>
    </row>
    <row r="15" spans="1:10" x14ac:dyDescent="0.25">
      <c r="A15" s="131"/>
      <c r="B15" s="132" t="s">
        <v>202</v>
      </c>
      <c r="C15" s="140">
        <v>0</v>
      </c>
      <c r="D15" s="140">
        <v>0</v>
      </c>
      <c r="E15" s="139">
        <f t="shared" si="5"/>
        <v>0</v>
      </c>
      <c r="F15" s="75"/>
      <c r="G15" s="143"/>
      <c r="H15" s="143"/>
    </row>
    <row r="16" spans="1:10" ht="37.5" customHeight="1" x14ac:dyDescent="0.25">
      <c r="A16" s="131"/>
      <c r="B16" s="132" t="s">
        <v>203</v>
      </c>
      <c r="C16" s="140">
        <v>0</v>
      </c>
      <c r="D16" s="140">
        <v>0</v>
      </c>
      <c r="E16" s="139">
        <f t="shared" si="5"/>
        <v>0</v>
      </c>
      <c r="F16" s="75"/>
      <c r="G16" s="143"/>
      <c r="H16" s="143"/>
    </row>
    <row r="17" spans="1:8" x14ac:dyDescent="0.25">
      <c r="A17" s="131"/>
      <c r="B17" s="132" t="s">
        <v>204</v>
      </c>
      <c r="C17" s="140">
        <v>0</v>
      </c>
      <c r="D17" s="140">
        <v>0</v>
      </c>
      <c r="E17" s="139">
        <f t="shared" si="5"/>
        <v>0</v>
      </c>
      <c r="F17" s="75"/>
      <c r="G17" s="143"/>
      <c r="H17" s="143"/>
    </row>
    <row r="18" spans="1:8" x14ac:dyDescent="0.25">
      <c r="A18" s="131"/>
      <c r="B18" s="132" t="s">
        <v>205</v>
      </c>
      <c r="C18" s="140">
        <v>0</v>
      </c>
      <c r="D18" s="140">
        <v>0</v>
      </c>
      <c r="E18" s="139">
        <f t="shared" si="5"/>
        <v>0</v>
      </c>
      <c r="F18" s="75"/>
      <c r="G18" s="143"/>
      <c r="H18" s="143"/>
    </row>
    <row r="19" spans="1:8" ht="31.5" x14ac:dyDescent="0.25">
      <c r="A19" s="131" t="s">
        <v>172</v>
      </c>
      <c r="B19" s="132" t="s">
        <v>206</v>
      </c>
      <c r="C19" s="138">
        <f>C20+C21+C22+C24</f>
        <v>10</v>
      </c>
      <c r="D19" s="138">
        <f>D20+D21+D22+D24</f>
        <v>10</v>
      </c>
      <c r="E19" s="141">
        <f t="shared" ref="E19:F19" si="6">E20+E21+E22+E24</f>
        <v>64.169904000000002</v>
      </c>
      <c r="F19" s="141">
        <f t="shared" si="6"/>
        <v>28.145004</v>
      </c>
      <c r="G19" s="143">
        <f t="shared" si="2"/>
        <v>641.69904000000008</v>
      </c>
      <c r="H19" s="143">
        <f t="shared" si="3"/>
        <v>281.45004</v>
      </c>
    </row>
    <row r="20" spans="1:8" x14ac:dyDescent="0.25">
      <c r="A20" s="131"/>
      <c r="B20" s="132" t="s">
        <v>199</v>
      </c>
      <c r="C20" s="138">
        <v>10</v>
      </c>
      <c r="D20" s="138">
        <v>10</v>
      </c>
      <c r="E20" s="139">
        <v>9.7996400000000001</v>
      </c>
      <c r="F20" s="139">
        <v>8.4236909999999998</v>
      </c>
      <c r="G20" s="143">
        <f t="shared" si="2"/>
        <v>97.996400000000008</v>
      </c>
      <c r="H20" s="143">
        <f t="shared" si="3"/>
        <v>84.236909999999995</v>
      </c>
    </row>
    <row r="21" spans="1:8" x14ac:dyDescent="0.25">
      <c r="A21" s="131"/>
      <c r="B21" s="132" t="s">
        <v>201</v>
      </c>
      <c r="C21" s="138">
        <v>0</v>
      </c>
      <c r="D21" s="138">
        <v>0</v>
      </c>
      <c r="E21" s="139">
        <v>54.370263999999999</v>
      </c>
      <c r="F21" s="139">
        <v>19.721312999999999</v>
      </c>
      <c r="G21" s="143"/>
      <c r="H21" s="143"/>
    </row>
    <row r="22" spans="1:8" x14ac:dyDescent="0.25">
      <c r="A22" s="131"/>
      <c r="B22" s="132" t="s">
        <v>202</v>
      </c>
      <c r="C22" s="140">
        <v>0</v>
      </c>
      <c r="D22" s="140">
        <v>0</v>
      </c>
      <c r="E22" s="139">
        <f t="shared" si="5"/>
        <v>0</v>
      </c>
      <c r="F22" s="139"/>
      <c r="G22" s="143"/>
      <c r="H22" s="143"/>
    </row>
    <row r="23" spans="1:8" ht="36.75" customHeight="1" x14ac:dyDescent="0.25">
      <c r="A23" s="131"/>
      <c r="B23" s="132" t="s">
        <v>203</v>
      </c>
      <c r="C23" s="140">
        <v>0</v>
      </c>
      <c r="D23" s="140">
        <v>0</v>
      </c>
      <c r="E23" s="139">
        <f t="shared" si="5"/>
        <v>0</v>
      </c>
      <c r="F23" s="139"/>
      <c r="G23" s="143"/>
      <c r="H23" s="143"/>
    </row>
    <row r="24" spans="1:8" x14ac:dyDescent="0.25">
      <c r="A24" s="131"/>
      <c r="B24" s="132" t="s">
        <v>204</v>
      </c>
      <c r="C24" s="138">
        <v>0</v>
      </c>
      <c r="D24" s="138">
        <v>0</v>
      </c>
      <c r="E24" s="139">
        <f t="shared" si="5"/>
        <v>0</v>
      </c>
      <c r="F24" s="139"/>
      <c r="G24" s="143"/>
      <c r="H24" s="143"/>
    </row>
    <row r="25" spans="1:8" ht="31.5" x14ac:dyDescent="0.25">
      <c r="A25" s="131" t="s">
        <v>207</v>
      </c>
      <c r="B25" s="132" t="s">
        <v>208</v>
      </c>
      <c r="C25" s="140">
        <v>0</v>
      </c>
      <c r="D25" s="140">
        <v>0</v>
      </c>
      <c r="E25" s="139">
        <f t="shared" si="5"/>
        <v>0</v>
      </c>
      <c r="F25" s="139"/>
      <c r="G25" s="143"/>
      <c r="H25" s="143"/>
    </row>
    <row r="26" spans="1:8" x14ac:dyDescent="0.25">
      <c r="A26" s="131"/>
      <c r="B26" s="132" t="s">
        <v>199</v>
      </c>
      <c r="C26" s="140">
        <v>0</v>
      </c>
      <c r="D26" s="140">
        <v>0</v>
      </c>
      <c r="E26" s="139">
        <f t="shared" si="5"/>
        <v>0</v>
      </c>
      <c r="F26" s="139"/>
      <c r="G26" s="143"/>
      <c r="H26" s="143"/>
    </row>
    <row r="27" spans="1:8" ht="31.5" hidden="1" x14ac:dyDescent="0.25">
      <c r="A27" s="131"/>
      <c r="B27" s="132" t="s">
        <v>209</v>
      </c>
      <c r="C27" s="140">
        <v>0</v>
      </c>
      <c r="D27" s="140">
        <v>0</v>
      </c>
      <c r="E27" s="139">
        <f t="shared" si="5"/>
        <v>0</v>
      </c>
      <c r="F27" s="139"/>
      <c r="G27" s="143"/>
      <c r="H27" s="143"/>
    </row>
    <row r="28" spans="1:8" x14ac:dyDescent="0.25">
      <c r="A28" s="131"/>
      <c r="B28" s="132" t="s">
        <v>201</v>
      </c>
      <c r="C28" s="140">
        <v>0</v>
      </c>
      <c r="D28" s="140">
        <v>0</v>
      </c>
      <c r="E28" s="139">
        <f t="shared" si="5"/>
        <v>0</v>
      </c>
      <c r="F28" s="139"/>
      <c r="G28" s="143"/>
      <c r="H28" s="143"/>
    </row>
    <row r="29" spans="1:8" ht="31.5" hidden="1" x14ac:dyDescent="0.25">
      <c r="A29" s="131"/>
      <c r="B29" s="132" t="s">
        <v>209</v>
      </c>
      <c r="C29" s="140">
        <v>0</v>
      </c>
      <c r="D29" s="140">
        <v>0</v>
      </c>
      <c r="E29" s="139">
        <f t="shared" si="5"/>
        <v>0</v>
      </c>
      <c r="F29" s="139"/>
      <c r="G29" s="143"/>
      <c r="H29" s="143"/>
    </row>
    <row r="30" spans="1:8" x14ac:dyDescent="0.25">
      <c r="A30" s="131"/>
      <c r="B30" s="132" t="s">
        <v>210</v>
      </c>
      <c r="C30" s="140">
        <v>0</v>
      </c>
      <c r="D30" s="140">
        <v>0</v>
      </c>
      <c r="E30" s="139">
        <f t="shared" si="5"/>
        <v>0</v>
      </c>
      <c r="F30" s="139"/>
      <c r="G30" s="143"/>
      <c r="H30" s="143"/>
    </row>
    <row r="31" spans="1:8" x14ac:dyDescent="0.25">
      <c r="A31" s="131"/>
      <c r="B31" s="132" t="s">
        <v>202</v>
      </c>
      <c r="C31" s="140">
        <v>0</v>
      </c>
      <c r="D31" s="140">
        <v>0</v>
      </c>
      <c r="E31" s="139">
        <f t="shared" si="5"/>
        <v>0</v>
      </c>
      <c r="F31" s="139"/>
      <c r="G31" s="143"/>
      <c r="H31" s="143"/>
    </row>
    <row r="32" spans="1:8" ht="34.5" hidden="1" customHeight="1" x14ac:dyDescent="0.25">
      <c r="A32" s="131"/>
      <c r="B32" s="132" t="s">
        <v>211</v>
      </c>
      <c r="C32" s="140">
        <v>0</v>
      </c>
      <c r="D32" s="140">
        <v>0</v>
      </c>
      <c r="E32" s="139">
        <f t="shared" si="5"/>
        <v>0</v>
      </c>
      <c r="F32" s="139"/>
      <c r="G32" s="143"/>
      <c r="H32" s="143"/>
    </row>
    <row r="33" spans="1:8" x14ac:dyDescent="0.25">
      <c r="A33" s="131"/>
      <c r="B33" s="132" t="s">
        <v>204</v>
      </c>
      <c r="C33" s="140">
        <v>0</v>
      </c>
      <c r="D33" s="140">
        <v>0</v>
      </c>
      <c r="E33" s="139">
        <f t="shared" si="5"/>
        <v>0</v>
      </c>
      <c r="F33" s="139"/>
      <c r="G33" s="143"/>
      <c r="H33" s="143"/>
    </row>
    <row r="34" spans="1:8" x14ac:dyDescent="0.25">
      <c r="A34" s="131"/>
      <c r="B34" s="132" t="s">
        <v>205</v>
      </c>
      <c r="C34" s="140">
        <v>0</v>
      </c>
      <c r="D34" s="140">
        <v>0</v>
      </c>
      <c r="E34" s="139">
        <f t="shared" si="5"/>
        <v>0</v>
      </c>
      <c r="F34" s="139"/>
      <c r="G34" s="143"/>
      <c r="H34" s="143"/>
    </row>
    <row r="35" spans="1:8" x14ac:dyDescent="0.25">
      <c r="A35" s="131"/>
      <c r="B35" s="132" t="s">
        <v>212</v>
      </c>
      <c r="C35" s="140">
        <v>0</v>
      </c>
      <c r="D35" s="140">
        <v>0</v>
      </c>
      <c r="E35" s="139">
        <f t="shared" si="5"/>
        <v>0</v>
      </c>
      <c r="F35" s="139"/>
      <c r="G35" s="143"/>
      <c r="H35" s="143"/>
    </row>
    <row r="36" spans="1:8" ht="31.5" hidden="1" x14ac:dyDescent="0.25">
      <c r="A36" s="131"/>
      <c r="B36" s="132" t="s">
        <v>209</v>
      </c>
      <c r="C36" s="140">
        <v>0</v>
      </c>
      <c r="D36" s="140">
        <v>0</v>
      </c>
      <c r="E36" s="139">
        <f t="shared" si="5"/>
        <v>0</v>
      </c>
      <c r="F36" s="139"/>
      <c r="G36" s="143" t="e">
        <f t="shared" si="2"/>
        <v>#DIV/0!</v>
      </c>
      <c r="H36" s="143" t="e">
        <f t="shared" si="3"/>
        <v>#DIV/0!</v>
      </c>
    </row>
    <row r="37" spans="1:8" ht="31.5" x14ac:dyDescent="0.25">
      <c r="A37" s="131" t="s">
        <v>173</v>
      </c>
      <c r="B37" s="132" t="s">
        <v>213</v>
      </c>
      <c r="C37" s="138">
        <f>C38+C39+C40+C42</f>
        <v>23700</v>
      </c>
      <c r="D37" s="138">
        <f>D38+D39+D40+D42</f>
        <v>23700</v>
      </c>
      <c r="E37" s="141">
        <f t="shared" ref="E37:F37" si="7">E38+E39+E40+E42</f>
        <v>22740.765340000005</v>
      </c>
      <c r="F37" s="141">
        <f t="shared" si="7"/>
        <v>22740.765340000005</v>
      </c>
      <c r="G37" s="143">
        <f t="shared" si="2"/>
        <v>95.952596371308047</v>
      </c>
      <c r="H37" s="143">
        <f t="shared" si="3"/>
        <v>95.952596371308047</v>
      </c>
    </row>
    <row r="38" spans="1:8" x14ac:dyDescent="0.25">
      <c r="A38" s="131"/>
      <c r="B38" s="132" t="s">
        <v>199</v>
      </c>
      <c r="C38" s="138">
        <v>21350</v>
      </c>
      <c r="D38" s="138">
        <v>21350</v>
      </c>
      <c r="E38" s="123">
        <f>F38</f>
        <v>19585.447778000002</v>
      </c>
      <c r="F38" s="123">
        <v>19585.447778000002</v>
      </c>
      <c r="G38" s="143">
        <f t="shared" si="2"/>
        <v>91.735118398126474</v>
      </c>
      <c r="H38" s="143">
        <f t="shared" si="3"/>
        <v>91.735118398126474</v>
      </c>
    </row>
    <row r="39" spans="1:8" x14ac:dyDescent="0.25">
      <c r="A39" s="131"/>
      <c r="B39" s="132" t="s">
        <v>201</v>
      </c>
      <c r="C39" s="138">
        <v>1300</v>
      </c>
      <c r="D39" s="138">
        <v>1300</v>
      </c>
      <c r="E39" s="123">
        <f t="shared" ref="E39:E43" si="8">F39</f>
        <v>2894.6593370000001</v>
      </c>
      <c r="F39" s="123">
        <v>2894.6593370000001</v>
      </c>
      <c r="G39" s="143">
        <f t="shared" si="2"/>
        <v>222.66610284615385</v>
      </c>
      <c r="H39" s="143">
        <f t="shared" si="3"/>
        <v>222.66610284615385</v>
      </c>
    </row>
    <row r="40" spans="1:8" x14ac:dyDescent="0.25">
      <c r="A40" s="131"/>
      <c r="B40" s="132" t="s">
        <v>202</v>
      </c>
      <c r="C40" s="138">
        <v>50</v>
      </c>
      <c r="D40" s="138">
        <v>50</v>
      </c>
      <c r="E40" s="123">
        <f t="shared" si="8"/>
        <v>14.663551</v>
      </c>
      <c r="F40" s="123">
        <v>14.663551</v>
      </c>
      <c r="G40" s="143">
        <f t="shared" si="2"/>
        <v>29.327102</v>
      </c>
      <c r="H40" s="143">
        <f t="shared" si="3"/>
        <v>29.327102</v>
      </c>
    </row>
    <row r="41" spans="1:8" ht="36.75" hidden="1" customHeight="1" x14ac:dyDescent="0.25">
      <c r="A41" s="131"/>
      <c r="B41" s="132" t="s">
        <v>203</v>
      </c>
      <c r="C41" s="140">
        <v>0</v>
      </c>
      <c r="D41" s="140">
        <v>0</v>
      </c>
      <c r="E41" s="123">
        <f t="shared" si="8"/>
        <v>0</v>
      </c>
      <c r="F41" s="123"/>
      <c r="G41" s="143" t="e">
        <f t="shared" si="2"/>
        <v>#DIV/0!</v>
      </c>
      <c r="H41" s="143" t="e">
        <f t="shared" si="3"/>
        <v>#DIV/0!</v>
      </c>
    </row>
    <row r="42" spans="1:8" x14ac:dyDescent="0.25">
      <c r="A42" s="131"/>
      <c r="B42" s="132" t="s">
        <v>204</v>
      </c>
      <c r="C42" s="138">
        <v>1000</v>
      </c>
      <c r="D42" s="138">
        <v>1000</v>
      </c>
      <c r="E42" s="123">
        <f t="shared" si="8"/>
        <v>245.994674</v>
      </c>
      <c r="F42" s="123">
        <v>245.994674</v>
      </c>
      <c r="G42" s="143">
        <f t="shared" si="2"/>
        <v>24.599467399999998</v>
      </c>
      <c r="H42" s="143">
        <f t="shared" si="3"/>
        <v>24.599467399999998</v>
      </c>
    </row>
    <row r="43" spans="1:8" x14ac:dyDescent="0.25">
      <c r="A43" s="131" t="s">
        <v>174</v>
      </c>
      <c r="B43" s="132" t="s">
        <v>61</v>
      </c>
      <c r="C43" s="138">
        <v>12100</v>
      </c>
      <c r="D43" s="138">
        <v>12100</v>
      </c>
      <c r="E43" s="123">
        <f t="shared" si="8"/>
        <v>12474.879849999999</v>
      </c>
      <c r="F43" s="123">
        <v>12474.879849999999</v>
      </c>
      <c r="G43" s="143">
        <f t="shared" si="2"/>
        <v>103.09818057851238</v>
      </c>
      <c r="H43" s="143">
        <f t="shared" si="3"/>
        <v>103.09818057851238</v>
      </c>
    </row>
    <row r="44" spans="1:8" x14ac:dyDescent="0.25">
      <c r="A44" s="131" t="s">
        <v>175</v>
      </c>
      <c r="B44" s="132" t="s">
        <v>62</v>
      </c>
      <c r="C44" s="140">
        <v>0</v>
      </c>
      <c r="D44" s="140">
        <v>0</v>
      </c>
      <c r="E44" s="123">
        <f t="shared" si="5"/>
        <v>0</v>
      </c>
      <c r="F44" s="123"/>
      <c r="G44" s="143"/>
      <c r="H44" s="143"/>
    </row>
    <row r="45" spans="1:8" x14ac:dyDescent="0.25">
      <c r="A45" s="131" t="s">
        <v>176</v>
      </c>
      <c r="B45" s="132" t="s">
        <v>63</v>
      </c>
      <c r="C45" s="138">
        <v>120</v>
      </c>
      <c r="D45" s="138">
        <v>120</v>
      </c>
      <c r="E45" s="123">
        <f t="shared" si="5"/>
        <v>157.02468099999999</v>
      </c>
      <c r="F45" s="123">
        <v>157.02468099999999</v>
      </c>
      <c r="G45" s="143">
        <f t="shared" si="2"/>
        <v>130.85390083333331</v>
      </c>
      <c r="H45" s="143">
        <f t="shared" si="3"/>
        <v>130.85390083333331</v>
      </c>
    </row>
    <row r="46" spans="1:8" x14ac:dyDescent="0.25">
      <c r="A46" s="131" t="s">
        <v>214</v>
      </c>
      <c r="B46" s="132" t="s">
        <v>59</v>
      </c>
      <c r="C46" s="138">
        <v>6200</v>
      </c>
      <c r="D46" s="138">
        <v>6200</v>
      </c>
      <c r="E46" s="123">
        <v>7170.8651010000003</v>
      </c>
      <c r="F46" s="123">
        <f>7682.808318+484.931862</f>
        <v>8167.7401800000007</v>
      </c>
      <c r="G46" s="143">
        <f t="shared" si="2"/>
        <v>115.65911453225807</v>
      </c>
      <c r="H46" s="143">
        <f t="shared" si="3"/>
        <v>131.73774483870969</v>
      </c>
    </row>
    <row r="47" spans="1:8" x14ac:dyDescent="0.25">
      <c r="A47" s="131" t="s">
        <v>177</v>
      </c>
      <c r="B47" s="132" t="s">
        <v>60</v>
      </c>
      <c r="C47" s="140">
        <v>0</v>
      </c>
      <c r="D47" s="140">
        <v>0</v>
      </c>
      <c r="E47" s="123">
        <f t="shared" si="5"/>
        <v>0</v>
      </c>
      <c r="F47" s="123"/>
      <c r="G47" s="143"/>
      <c r="H47" s="143"/>
    </row>
    <row r="48" spans="1:8" ht="31.5" hidden="1" x14ac:dyDescent="0.25">
      <c r="A48" s="131"/>
      <c r="B48" s="132" t="s">
        <v>215</v>
      </c>
      <c r="C48" s="140">
        <v>0</v>
      </c>
      <c r="D48" s="140">
        <v>0</v>
      </c>
      <c r="E48" s="123">
        <f t="shared" si="5"/>
        <v>0</v>
      </c>
      <c r="F48" s="123"/>
      <c r="G48" s="143"/>
      <c r="H48" s="143"/>
    </row>
    <row r="49" spans="1:8" ht="29.25" customHeight="1" x14ac:dyDescent="0.25">
      <c r="A49" s="131"/>
      <c r="B49" s="132" t="s">
        <v>216</v>
      </c>
      <c r="C49" s="140">
        <v>0</v>
      </c>
      <c r="D49" s="140">
        <v>0</v>
      </c>
      <c r="E49" s="123">
        <f t="shared" si="5"/>
        <v>0</v>
      </c>
      <c r="F49" s="123"/>
      <c r="G49" s="143"/>
      <c r="H49" s="143"/>
    </row>
    <row r="50" spans="1:8" x14ac:dyDescent="0.25">
      <c r="A50" s="131" t="s">
        <v>178</v>
      </c>
      <c r="B50" s="132" t="s">
        <v>217</v>
      </c>
      <c r="C50" s="141">
        <f>C51+C52</f>
        <v>2100</v>
      </c>
      <c r="D50" s="141">
        <f>D51+D52</f>
        <v>1500</v>
      </c>
      <c r="E50" s="141">
        <f t="shared" ref="E50:F50" si="9">E51+E52</f>
        <v>1895.9735780000001</v>
      </c>
      <c r="F50" s="141">
        <f t="shared" si="9"/>
        <v>1363.957234</v>
      </c>
      <c r="G50" s="143">
        <f t="shared" si="2"/>
        <v>90.284456095238099</v>
      </c>
      <c r="H50" s="143">
        <f t="shared" si="3"/>
        <v>90.930482266666672</v>
      </c>
    </row>
    <row r="51" spans="1:8" ht="31.5" x14ac:dyDescent="0.25">
      <c r="A51" s="131"/>
      <c r="B51" s="132" t="s">
        <v>218</v>
      </c>
      <c r="C51" s="138">
        <v>600</v>
      </c>
      <c r="D51" s="138"/>
      <c r="E51" s="123">
        <v>526.18134399999997</v>
      </c>
      <c r="F51" s="123"/>
      <c r="G51" s="143">
        <f t="shared" si="2"/>
        <v>87.696890666666661</v>
      </c>
      <c r="H51" s="143"/>
    </row>
    <row r="52" spans="1:8" ht="31.5" x14ac:dyDescent="0.25">
      <c r="A52" s="131"/>
      <c r="B52" s="132" t="s">
        <v>219</v>
      </c>
      <c r="C52" s="138">
        <v>1500</v>
      </c>
      <c r="D52" s="138">
        <v>1500</v>
      </c>
      <c r="E52" s="123">
        <f>1895.973578-526.181344</f>
        <v>1369.792234</v>
      </c>
      <c r="F52" s="123">
        <f>856.974434+506.9828</f>
        <v>1363.957234</v>
      </c>
      <c r="G52" s="143">
        <f t="shared" si="2"/>
        <v>91.319482266666668</v>
      </c>
      <c r="H52" s="143">
        <f t="shared" si="3"/>
        <v>90.930482266666672</v>
      </c>
    </row>
    <row r="53" spans="1:8" ht="31.5" x14ac:dyDescent="0.25">
      <c r="A53" s="131"/>
      <c r="B53" s="132" t="s">
        <v>220</v>
      </c>
      <c r="C53" s="138">
        <v>0</v>
      </c>
      <c r="D53" s="138">
        <v>0</v>
      </c>
      <c r="E53" s="123">
        <f t="shared" si="5"/>
        <v>0</v>
      </c>
      <c r="F53" s="123"/>
      <c r="G53" s="143"/>
      <c r="H53" s="143"/>
    </row>
    <row r="54" spans="1:8" x14ac:dyDescent="0.25">
      <c r="A54" s="131" t="s">
        <v>221</v>
      </c>
      <c r="B54" s="132" t="s">
        <v>222</v>
      </c>
      <c r="C54" s="123">
        <f>C56</f>
        <v>190000</v>
      </c>
      <c r="D54" s="123">
        <f>D56</f>
        <v>190000</v>
      </c>
      <c r="E54" s="123">
        <f t="shared" ref="E54:F54" si="10">E56</f>
        <v>189058.39694400001</v>
      </c>
      <c r="F54" s="123">
        <f t="shared" si="10"/>
        <v>189058.39694400001</v>
      </c>
      <c r="G54" s="143">
        <f t="shared" si="2"/>
        <v>99.504419444210541</v>
      </c>
      <c r="H54" s="143">
        <f t="shared" si="3"/>
        <v>99.504419444210541</v>
      </c>
    </row>
    <row r="55" spans="1:8" ht="47.25" x14ac:dyDescent="0.25">
      <c r="A55" s="131"/>
      <c r="B55" s="132" t="s">
        <v>223</v>
      </c>
      <c r="C55" s="140">
        <v>0</v>
      </c>
      <c r="D55" s="140">
        <v>0</v>
      </c>
      <c r="E55" s="123">
        <f t="shared" si="5"/>
        <v>0</v>
      </c>
      <c r="F55" s="123"/>
      <c r="G55" s="143"/>
      <c r="H55" s="143"/>
    </row>
    <row r="56" spans="1:8" ht="31.5" x14ac:dyDescent="0.25">
      <c r="A56" s="131"/>
      <c r="B56" s="132" t="s">
        <v>224</v>
      </c>
      <c r="C56" s="138">
        <v>190000</v>
      </c>
      <c r="D56" s="138">
        <v>190000</v>
      </c>
      <c r="E56" s="123">
        <f>F56</f>
        <v>189058.39694400001</v>
      </c>
      <c r="F56" s="123">
        <v>189058.39694400001</v>
      </c>
      <c r="G56" s="143">
        <f t="shared" si="2"/>
        <v>99.504419444210541</v>
      </c>
      <c r="H56" s="143">
        <f t="shared" si="3"/>
        <v>99.504419444210541</v>
      </c>
    </row>
    <row r="57" spans="1:8" x14ac:dyDescent="0.25">
      <c r="A57" s="131" t="s">
        <v>225</v>
      </c>
      <c r="B57" s="132" t="s">
        <v>226</v>
      </c>
      <c r="C57" s="138">
        <v>450</v>
      </c>
      <c r="D57" s="138">
        <v>450</v>
      </c>
      <c r="E57" s="123">
        <f>F57</f>
        <v>485.67829599999999</v>
      </c>
      <c r="F57" s="123">
        <v>485.67829599999999</v>
      </c>
      <c r="G57" s="143">
        <f t="shared" si="2"/>
        <v>107.92851022222223</v>
      </c>
      <c r="H57" s="143">
        <f t="shared" si="3"/>
        <v>107.92851022222223</v>
      </c>
    </row>
    <row r="58" spans="1:8" x14ac:dyDescent="0.25">
      <c r="A58" s="131" t="s">
        <v>227</v>
      </c>
      <c r="B58" s="132" t="s">
        <v>228</v>
      </c>
      <c r="C58" s="140">
        <v>0</v>
      </c>
      <c r="D58" s="140">
        <v>0</v>
      </c>
      <c r="E58" s="123">
        <f t="shared" si="5"/>
        <v>0</v>
      </c>
      <c r="F58" s="123"/>
      <c r="G58" s="142"/>
      <c r="H58" s="143"/>
    </row>
    <row r="59" spans="1:8" ht="31.5" x14ac:dyDescent="0.25">
      <c r="A59" s="131"/>
      <c r="B59" s="132" t="s">
        <v>229</v>
      </c>
      <c r="C59" s="140">
        <v>0</v>
      </c>
      <c r="D59" s="140">
        <v>0</v>
      </c>
      <c r="E59" s="123">
        <f t="shared" si="5"/>
        <v>0</v>
      </c>
      <c r="F59" s="123"/>
      <c r="G59" s="142"/>
      <c r="H59" s="143"/>
    </row>
    <row r="60" spans="1:8" ht="31.5" x14ac:dyDescent="0.25">
      <c r="A60" s="131"/>
      <c r="B60" s="132" t="s">
        <v>230</v>
      </c>
      <c r="C60" s="140">
        <v>0</v>
      </c>
      <c r="D60" s="140">
        <v>0</v>
      </c>
      <c r="E60" s="123">
        <f t="shared" si="5"/>
        <v>0</v>
      </c>
      <c r="F60" s="123"/>
      <c r="G60" s="142"/>
      <c r="H60" s="143"/>
    </row>
    <row r="61" spans="1:8" x14ac:dyDescent="0.25">
      <c r="A61" s="131" t="s">
        <v>231</v>
      </c>
      <c r="B61" s="132" t="s">
        <v>232</v>
      </c>
      <c r="C61" s="138">
        <v>0</v>
      </c>
      <c r="D61" s="138">
        <v>0</v>
      </c>
      <c r="E61" s="123">
        <f t="shared" si="5"/>
        <v>0</v>
      </c>
      <c r="F61" s="123"/>
      <c r="G61" s="142"/>
      <c r="H61" s="143"/>
    </row>
    <row r="62" spans="1:8" x14ac:dyDescent="0.25">
      <c r="A62" s="131"/>
      <c r="B62" s="132" t="s">
        <v>233</v>
      </c>
      <c r="C62" s="138">
        <v>0</v>
      </c>
      <c r="D62" s="138">
        <v>0</v>
      </c>
      <c r="E62" s="123">
        <f t="shared" si="5"/>
        <v>0</v>
      </c>
      <c r="F62" s="123"/>
      <c r="G62" s="142"/>
      <c r="H62" s="143"/>
    </row>
    <row r="63" spans="1:8" x14ac:dyDescent="0.25">
      <c r="A63" s="131"/>
      <c r="B63" s="132" t="s">
        <v>234</v>
      </c>
      <c r="C63" s="138">
        <v>0</v>
      </c>
      <c r="D63" s="138">
        <v>0</v>
      </c>
      <c r="E63" s="123">
        <f t="shared" si="5"/>
        <v>0</v>
      </c>
      <c r="F63" s="123"/>
      <c r="G63" s="142"/>
      <c r="H63" s="143"/>
    </row>
    <row r="64" spans="1:8" ht="31.5" x14ac:dyDescent="0.25">
      <c r="A64" s="131" t="s">
        <v>235</v>
      </c>
      <c r="B64" s="132" t="s">
        <v>236</v>
      </c>
      <c r="C64" s="140">
        <v>0</v>
      </c>
      <c r="D64" s="140">
        <v>0</v>
      </c>
      <c r="E64" s="123">
        <f t="shared" si="5"/>
        <v>0</v>
      </c>
      <c r="F64" s="123"/>
      <c r="G64" s="142"/>
      <c r="H64" s="143"/>
    </row>
    <row r="65" spans="1:8" x14ac:dyDescent="0.25">
      <c r="A65" s="131"/>
      <c r="B65" s="132" t="s">
        <v>237</v>
      </c>
      <c r="C65" s="140">
        <v>0</v>
      </c>
      <c r="D65" s="140">
        <v>0</v>
      </c>
      <c r="E65" s="123">
        <f t="shared" si="5"/>
        <v>0</v>
      </c>
      <c r="F65" s="123"/>
      <c r="G65" s="142"/>
      <c r="H65" s="143"/>
    </row>
    <row r="66" spans="1:8" x14ac:dyDescent="0.25">
      <c r="A66" s="131"/>
      <c r="B66" s="132" t="s">
        <v>238</v>
      </c>
      <c r="C66" s="140">
        <v>0</v>
      </c>
      <c r="D66" s="140">
        <v>0</v>
      </c>
      <c r="E66" s="123">
        <f t="shared" si="5"/>
        <v>0</v>
      </c>
      <c r="F66" s="123"/>
      <c r="G66" s="142"/>
      <c r="H66" s="143"/>
    </row>
    <row r="67" spans="1:8" ht="31.5" x14ac:dyDescent="0.25">
      <c r="A67" s="131" t="s">
        <v>239</v>
      </c>
      <c r="B67" s="132" t="s">
        <v>240</v>
      </c>
      <c r="C67" s="140">
        <v>0</v>
      </c>
      <c r="D67" s="140">
        <v>0</v>
      </c>
      <c r="E67" s="123">
        <f t="shared" si="5"/>
        <v>0</v>
      </c>
      <c r="F67" s="123"/>
      <c r="G67" s="142"/>
      <c r="H67" s="143"/>
    </row>
    <row r="68" spans="1:8" x14ac:dyDescent="0.25">
      <c r="A68" s="131" t="s">
        <v>241</v>
      </c>
      <c r="B68" s="132" t="s">
        <v>65</v>
      </c>
      <c r="C68" s="138">
        <v>4000</v>
      </c>
      <c r="D68" s="138">
        <v>3000</v>
      </c>
      <c r="E68" s="123">
        <f>E69</f>
        <v>5474.4335700000001</v>
      </c>
      <c r="F68" s="123">
        <f>F69</f>
        <v>1371.11898</v>
      </c>
      <c r="G68" s="143">
        <f t="shared" ref="G68:H73" si="11">E68/C68*100</f>
        <v>136.86083925</v>
      </c>
      <c r="H68" s="143">
        <f t="shared" si="11"/>
        <v>45.703966000000001</v>
      </c>
    </row>
    <row r="69" spans="1:8" ht="31.5" x14ac:dyDescent="0.25">
      <c r="A69" s="131"/>
      <c r="B69" s="132" t="s">
        <v>242</v>
      </c>
      <c r="C69" s="138">
        <v>0</v>
      </c>
      <c r="D69" s="138">
        <v>0</v>
      </c>
      <c r="E69" s="123">
        <f>5432.11357+42.32</f>
        <v>5474.4335700000001</v>
      </c>
      <c r="F69" s="123">
        <f>5432.11657-3691.401756-411.915834+42.32</f>
        <v>1371.11898</v>
      </c>
      <c r="G69" s="142"/>
      <c r="H69" s="143"/>
    </row>
    <row r="70" spans="1:8" ht="31.5" x14ac:dyDescent="0.25">
      <c r="A70" s="131" t="s">
        <v>243</v>
      </c>
      <c r="B70" s="132" t="s">
        <v>64</v>
      </c>
      <c r="C70" s="141">
        <f>C72</f>
        <v>120</v>
      </c>
      <c r="D70" s="141">
        <f t="shared" ref="D70:F70" si="12">D72</f>
        <v>36</v>
      </c>
      <c r="E70" s="141">
        <f t="shared" si="12"/>
        <v>15444.257643999999</v>
      </c>
      <c r="F70" s="141">
        <f t="shared" si="12"/>
        <v>4557.9269839999997</v>
      </c>
      <c r="G70" s="143">
        <f t="shared" si="11"/>
        <v>12870.214703333331</v>
      </c>
      <c r="H70" s="143">
        <f t="shared" si="11"/>
        <v>12660.908288888888</v>
      </c>
    </row>
    <row r="71" spans="1:8" ht="31.5" x14ac:dyDescent="0.25">
      <c r="A71" s="131"/>
      <c r="B71" s="132" t="s">
        <v>244</v>
      </c>
      <c r="C71" s="140">
        <v>0</v>
      </c>
      <c r="D71" s="140">
        <v>0</v>
      </c>
      <c r="E71" s="123">
        <f t="shared" si="5"/>
        <v>0</v>
      </c>
      <c r="F71" s="123"/>
      <c r="G71" s="143"/>
      <c r="H71" s="143"/>
    </row>
    <row r="72" spans="1:8" ht="31.5" x14ac:dyDescent="0.25">
      <c r="A72" s="131"/>
      <c r="B72" s="132" t="s">
        <v>245</v>
      </c>
      <c r="C72" s="141">
        <v>120</v>
      </c>
      <c r="D72" s="141">
        <v>36</v>
      </c>
      <c r="E72" s="141">
        <v>15444.257643999999</v>
      </c>
      <c r="F72" s="141">
        <v>4557.9269839999997</v>
      </c>
      <c r="G72" s="143">
        <f t="shared" si="11"/>
        <v>12870.214703333331</v>
      </c>
      <c r="H72" s="143">
        <f t="shared" si="11"/>
        <v>12660.908288888888</v>
      </c>
    </row>
    <row r="73" spans="1:8" ht="31.5" x14ac:dyDescent="0.25">
      <c r="A73" s="131" t="s">
        <v>246</v>
      </c>
      <c r="B73" s="132" t="s">
        <v>247</v>
      </c>
      <c r="C73" s="138">
        <v>5000</v>
      </c>
      <c r="D73" s="138">
        <v>5000</v>
      </c>
      <c r="E73" s="123">
        <f t="shared" si="5"/>
        <v>8265.9532099999997</v>
      </c>
      <c r="F73" s="123">
        <v>8265.9532099999997</v>
      </c>
      <c r="G73" s="143">
        <f t="shared" si="11"/>
        <v>165.31906419999999</v>
      </c>
      <c r="H73" s="143">
        <f t="shared" si="11"/>
        <v>165.31906419999999</v>
      </c>
    </row>
    <row r="74" spans="1:8" x14ac:dyDescent="0.25">
      <c r="A74" s="131" t="s">
        <v>248</v>
      </c>
      <c r="B74" s="132" t="s">
        <v>249</v>
      </c>
      <c r="C74" s="140">
        <v>0</v>
      </c>
      <c r="D74" s="140">
        <v>0</v>
      </c>
      <c r="E74" s="123">
        <f t="shared" si="5"/>
        <v>0</v>
      </c>
      <c r="F74" s="123"/>
      <c r="G74" s="143"/>
      <c r="H74" s="143"/>
    </row>
    <row r="75" spans="1:8" ht="31.5" x14ac:dyDescent="0.25">
      <c r="A75" s="131" t="s">
        <v>250</v>
      </c>
      <c r="B75" s="132" t="s">
        <v>251</v>
      </c>
      <c r="C75" s="140">
        <v>0</v>
      </c>
      <c r="D75" s="140">
        <v>0</v>
      </c>
      <c r="E75" s="123">
        <f t="shared" si="5"/>
        <v>0</v>
      </c>
      <c r="F75" s="123"/>
      <c r="G75" s="143"/>
      <c r="H75" s="143"/>
    </row>
    <row r="76" spans="1:8" x14ac:dyDescent="0.25">
      <c r="A76" s="129" t="s">
        <v>17</v>
      </c>
      <c r="B76" s="130" t="s">
        <v>252</v>
      </c>
      <c r="C76" s="144">
        <v>0</v>
      </c>
      <c r="D76" s="144">
        <v>0</v>
      </c>
      <c r="E76" s="123">
        <f t="shared" si="5"/>
        <v>0</v>
      </c>
      <c r="F76" s="123"/>
      <c r="G76" s="143"/>
      <c r="H76" s="143"/>
    </row>
    <row r="77" spans="1:8" ht="31.5" x14ac:dyDescent="0.25">
      <c r="A77" s="131" t="s">
        <v>171</v>
      </c>
      <c r="B77" s="132" t="s">
        <v>253</v>
      </c>
      <c r="C77" s="140">
        <v>0</v>
      </c>
      <c r="D77" s="140">
        <v>0</v>
      </c>
      <c r="E77" s="123">
        <f t="shared" ref="E77:E100" si="13">F77</f>
        <v>0</v>
      </c>
      <c r="F77" s="123"/>
      <c r="G77" s="143"/>
      <c r="H77" s="143"/>
    </row>
    <row r="78" spans="1:8" x14ac:dyDescent="0.25">
      <c r="A78" s="131" t="s">
        <v>254</v>
      </c>
      <c r="B78" s="132" t="s">
        <v>255</v>
      </c>
      <c r="C78" s="140">
        <v>0</v>
      </c>
      <c r="D78" s="140">
        <v>0</v>
      </c>
      <c r="E78" s="123">
        <f t="shared" si="13"/>
        <v>0</v>
      </c>
      <c r="F78" s="123"/>
      <c r="G78" s="143"/>
      <c r="H78" s="143"/>
    </row>
    <row r="79" spans="1:8" x14ac:dyDescent="0.25">
      <c r="A79" s="131" t="s">
        <v>256</v>
      </c>
      <c r="B79" s="132" t="s">
        <v>257</v>
      </c>
      <c r="C79" s="140">
        <v>0</v>
      </c>
      <c r="D79" s="140">
        <v>0</v>
      </c>
      <c r="E79" s="123">
        <f t="shared" si="13"/>
        <v>0</v>
      </c>
      <c r="F79" s="123"/>
      <c r="G79" s="143"/>
      <c r="H79" s="143"/>
    </row>
    <row r="80" spans="1:8" ht="31.5" x14ac:dyDescent="0.25">
      <c r="A80" s="131" t="s">
        <v>258</v>
      </c>
      <c r="B80" s="132" t="s">
        <v>259</v>
      </c>
      <c r="C80" s="140">
        <v>0</v>
      </c>
      <c r="D80" s="140">
        <v>0</v>
      </c>
      <c r="E80" s="123">
        <f t="shared" si="13"/>
        <v>0</v>
      </c>
      <c r="F80" s="123"/>
      <c r="G80" s="143"/>
      <c r="H80" s="143"/>
    </row>
    <row r="81" spans="1:8" ht="31.5" x14ac:dyDescent="0.25">
      <c r="A81" s="131" t="s">
        <v>260</v>
      </c>
      <c r="B81" s="132" t="s">
        <v>261</v>
      </c>
      <c r="C81" s="140">
        <v>0</v>
      </c>
      <c r="D81" s="140">
        <v>0</v>
      </c>
      <c r="E81" s="123">
        <f t="shared" si="13"/>
        <v>0</v>
      </c>
      <c r="F81" s="123"/>
      <c r="G81" s="143"/>
      <c r="H81" s="143"/>
    </row>
    <row r="82" spans="1:8" x14ac:dyDescent="0.25">
      <c r="A82" s="131" t="s">
        <v>262</v>
      </c>
      <c r="B82" s="132" t="s">
        <v>263</v>
      </c>
      <c r="C82" s="140">
        <v>0</v>
      </c>
      <c r="D82" s="140">
        <v>0</v>
      </c>
      <c r="E82" s="123">
        <f t="shared" si="13"/>
        <v>0</v>
      </c>
      <c r="F82" s="123"/>
      <c r="G82" s="143"/>
      <c r="H82" s="143"/>
    </row>
    <row r="83" spans="1:8" x14ac:dyDescent="0.25">
      <c r="A83" s="131" t="s">
        <v>264</v>
      </c>
      <c r="B83" s="132" t="s">
        <v>68</v>
      </c>
      <c r="C83" s="140">
        <v>0</v>
      </c>
      <c r="D83" s="140">
        <v>0</v>
      </c>
      <c r="E83" s="123">
        <f t="shared" si="13"/>
        <v>0</v>
      </c>
      <c r="F83" s="123"/>
      <c r="G83" s="143"/>
      <c r="H83" s="143"/>
    </row>
    <row r="84" spans="1:8" ht="31.5" x14ac:dyDescent="0.25">
      <c r="A84" s="131" t="s">
        <v>172</v>
      </c>
      <c r="B84" s="132" t="s">
        <v>265</v>
      </c>
      <c r="C84" s="140">
        <v>0</v>
      </c>
      <c r="D84" s="140">
        <v>0</v>
      </c>
      <c r="E84" s="123">
        <f t="shared" si="13"/>
        <v>0</v>
      </c>
      <c r="F84" s="123"/>
      <c r="G84" s="143"/>
      <c r="H84" s="143"/>
    </row>
    <row r="85" spans="1:8" x14ac:dyDescent="0.25">
      <c r="A85" s="131" t="s">
        <v>207</v>
      </c>
      <c r="B85" s="132" t="s">
        <v>266</v>
      </c>
      <c r="C85" s="140">
        <v>0</v>
      </c>
      <c r="D85" s="140">
        <v>0</v>
      </c>
      <c r="E85" s="123">
        <f t="shared" si="13"/>
        <v>0</v>
      </c>
      <c r="F85" s="123"/>
      <c r="G85" s="143"/>
      <c r="H85" s="143"/>
    </row>
    <row r="86" spans="1:8" ht="47.25" x14ac:dyDescent="0.25">
      <c r="A86" s="131" t="s">
        <v>173</v>
      </c>
      <c r="B86" s="132" t="s">
        <v>267</v>
      </c>
      <c r="C86" s="140">
        <v>0</v>
      </c>
      <c r="D86" s="140">
        <v>0</v>
      </c>
      <c r="E86" s="123">
        <f t="shared" si="13"/>
        <v>0</v>
      </c>
      <c r="F86" s="123"/>
      <c r="G86" s="143"/>
      <c r="H86" s="143"/>
    </row>
    <row r="87" spans="1:8" x14ac:dyDescent="0.25">
      <c r="A87" s="129" t="s">
        <v>21</v>
      </c>
      <c r="B87" s="130" t="s">
        <v>268</v>
      </c>
      <c r="C87" s="144">
        <v>0</v>
      </c>
      <c r="D87" s="144">
        <v>0</v>
      </c>
      <c r="E87" s="123">
        <f t="shared" si="13"/>
        <v>0</v>
      </c>
      <c r="F87" s="123"/>
      <c r="G87" s="143"/>
      <c r="H87" s="143"/>
    </row>
    <row r="88" spans="1:8" x14ac:dyDescent="0.25">
      <c r="A88" s="131" t="s">
        <v>171</v>
      </c>
      <c r="B88" s="132" t="s">
        <v>66</v>
      </c>
      <c r="C88" s="140">
        <v>0</v>
      </c>
      <c r="D88" s="140">
        <v>0</v>
      </c>
      <c r="E88" s="123">
        <f t="shared" si="13"/>
        <v>0</v>
      </c>
      <c r="F88" s="123"/>
      <c r="G88" s="143"/>
      <c r="H88" s="143"/>
    </row>
    <row r="89" spans="1:8" x14ac:dyDescent="0.25">
      <c r="A89" s="131" t="s">
        <v>172</v>
      </c>
      <c r="B89" s="132" t="s">
        <v>67</v>
      </c>
      <c r="C89" s="140">
        <v>0</v>
      </c>
      <c r="D89" s="140">
        <v>0</v>
      </c>
      <c r="E89" s="123">
        <f t="shared" si="13"/>
        <v>0</v>
      </c>
      <c r="F89" s="123"/>
      <c r="G89" s="143"/>
      <c r="H89" s="143"/>
    </row>
    <row r="90" spans="1:8" ht="31.5" x14ac:dyDescent="0.25">
      <c r="A90" s="131" t="s">
        <v>207</v>
      </c>
      <c r="B90" s="132" t="s">
        <v>269</v>
      </c>
      <c r="C90" s="140">
        <v>0</v>
      </c>
      <c r="D90" s="140">
        <v>0</v>
      </c>
      <c r="E90" s="123">
        <f t="shared" si="13"/>
        <v>0</v>
      </c>
      <c r="F90" s="123"/>
      <c r="G90" s="143"/>
      <c r="H90" s="143"/>
    </row>
    <row r="91" spans="1:8" x14ac:dyDescent="0.25">
      <c r="A91" s="131" t="s">
        <v>173</v>
      </c>
      <c r="B91" s="132" t="s">
        <v>270</v>
      </c>
      <c r="C91" s="140">
        <v>0</v>
      </c>
      <c r="D91" s="140">
        <v>0</v>
      </c>
      <c r="E91" s="123">
        <f t="shared" si="13"/>
        <v>0</v>
      </c>
      <c r="F91" s="123"/>
      <c r="G91" s="143"/>
      <c r="H91" s="143"/>
    </row>
    <row r="92" spans="1:8" ht="31.5" x14ac:dyDescent="0.25">
      <c r="A92" s="131" t="s">
        <v>174</v>
      </c>
      <c r="B92" s="132" t="s">
        <v>271</v>
      </c>
      <c r="C92" s="140">
        <v>0</v>
      </c>
      <c r="D92" s="140">
        <v>0</v>
      </c>
      <c r="E92" s="123">
        <f t="shared" si="13"/>
        <v>0</v>
      </c>
      <c r="F92" s="123"/>
      <c r="G92" s="143"/>
      <c r="H92" s="143"/>
    </row>
    <row r="93" spans="1:8" ht="31.5" x14ac:dyDescent="0.25">
      <c r="A93" s="131" t="s">
        <v>175</v>
      </c>
      <c r="B93" s="132" t="s">
        <v>272</v>
      </c>
      <c r="C93" s="140">
        <v>0</v>
      </c>
      <c r="D93" s="140">
        <v>0</v>
      </c>
      <c r="E93" s="123">
        <f t="shared" si="13"/>
        <v>0</v>
      </c>
      <c r="F93" s="123"/>
      <c r="G93" s="143"/>
      <c r="H93" s="143"/>
    </row>
    <row r="94" spans="1:8" ht="31.5" x14ac:dyDescent="0.25">
      <c r="A94" s="131" t="s">
        <v>176</v>
      </c>
      <c r="B94" s="132" t="s">
        <v>273</v>
      </c>
      <c r="C94" s="140">
        <v>0</v>
      </c>
      <c r="D94" s="140">
        <v>0</v>
      </c>
      <c r="E94" s="123">
        <f t="shared" si="13"/>
        <v>0</v>
      </c>
      <c r="F94" s="123"/>
      <c r="G94" s="143"/>
      <c r="H94" s="143"/>
    </row>
    <row r="95" spans="1:8" x14ac:dyDescent="0.25">
      <c r="A95" s="131" t="s">
        <v>214</v>
      </c>
      <c r="B95" s="132" t="s">
        <v>274</v>
      </c>
      <c r="C95" s="140">
        <v>0</v>
      </c>
      <c r="D95" s="140">
        <v>0</v>
      </c>
      <c r="E95" s="123">
        <f t="shared" si="13"/>
        <v>0</v>
      </c>
      <c r="F95" s="123"/>
      <c r="G95" s="143"/>
      <c r="H95" s="143"/>
    </row>
    <row r="96" spans="1:8" x14ac:dyDescent="0.25">
      <c r="A96" s="131" t="s">
        <v>177</v>
      </c>
      <c r="B96" s="132" t="s">
        <v>68</v>
      </c>
      <c r="C96" s="140">
        <v>0</v>
      </c>
      <c r="D96" s="140">
        <v>0</v>
      </c>
      <c r="E96" s="123">
        <f t="shared" si="13"/>
        <v>0</v>
      </c>
      <c r="F96" s="123"/>
      <c r="G96" s="143"/>
      <c r="H96" s="143"/>
    </row>
    <row r="97" spans="1:8" s="5" customFormat="1" x14ac:dyDescent="0.25">
      <c r="A97" s="129" t="s">
        <v>23</v>
      </c>
      <c r="B97" s="130" t="s">
        <v>275</v>
      </c>
      <c r="C97" s="144">
        <v>0</v>
      </c>
      <c r="D97" s="144">
        <v>0</v>
      </c>
      <c r="E97" s="122">
        <f t="shared" si="13"/>
        <v>0</v>
      </c>
      <c r="F97" s="122"/>
      <c r="G97" s="135"/>
      <c r="H97" s="135"/>
    </row>
    <row r="98" spans="1:8" s="5" customFormat="1" x14ac:dyDescent="0.25">
      <c r="A98" s="129" t="s">
        <v>25</v>
      </c>
      <c r="B98" s="130" t="s">
        <v>276</v>
      </c>
      <c r="C98" s="136">
        <f>C99+C100</f>
        <v>3000</v>
      </c>
      <c r="D98" s="136">
        <f>D99+D100</f>
        <v>3000</v>
      </c>
      <c r="E98" s="122">
        <f t="shared" si="13"/>
        <v>2072.3528000000001</v>
      </c>
      <c r="F98" s="122">
        <f t="shared" ref="F98" si="14">F99+F100</f>
        <v>2072.3528000000001</v>
      </c>
      <c r="G98" s="135">
        <f t="shared" ref="G98:G99" si="15">E98/C98*100</f>
        <v>69.078426666666672</v>
      </c>
      <c r="H98" s="135">
        <f t="shared" ref="H98:H99" si="16">F98/D98*100</f>
        <v>69.078426666666672</v>
      </c>
    </row>
    <row r="99" spans="1:8" ht="31.5" x14ac:dyDescent="0.25">
      <c r="A99" s="131" t="s">
        <v>171</v>
      </c>
      <c r="B99" s="132" t="s">
        <v>277</v>
      </c>
      <c r="C99" s="138">
        <v>3000</v>
      </c>
      <c r="D99" s="138">
        <v>3000</v>
      </c>
      <c r="E99" s="123">
        <f t="shared" si="13"/>
        <v>938.68407000000002</v>
      </c>
      <c r="F99" s="123">
        <v>938.68407000000002</v>
      </c>
      <c r="G99" s="143">
        <f t="shared" si="15"/>
        <v>31.289469000000004</v>
      </c>
      <c r="H99" s="143">
        <f t="shared" si="16"/>
        <v>31.289469000000004</v>
      </c>
    </row>
    <row r="100" spans="1:8" x14ac:dyDescent="0.25">
      <c r="A100" s="131" t="s">
        <v>172</v>
      </c>
      <c r="B100" s="132" t="s">
        <v>278</v>
      </c>
      <c r="C100" s="138">
        <v>0</v>
      </c>
      <c r="D100" s="138">
        <v>0</v>
      </c>
      <c r="E100" s="123">
        <f t="shared" si="13"/>
        <v>1133.6687300000001</v>
      </c>
      <c r="F100" s="123">
        <v>1133.6687300000001</v>
      </c>
      <c r="G100" s="143"/>
      <c r="H100" s="143"/>
    </row>
    <row r="101" spans="1:8" ht="31.5" x14ac:dyDescent="0.25">
      <c r="A101" s="129" t="s">
        <v>82</v>
      </c>
      <c r="B101" s="130" t="s">
        <v>279</v>
      </c>
      <c r="C101" s="145"/>
      <c r="D101" s="145"/>
      <c r="E101" s="146"/>
      <c r="F101" s="146"/>
      <c r="G101" s="143"/>
      <c r="H101" s="143"/>
    </row>
    <row r="102" spans="1:8" ht="31.5" x14ac:dyDescent="0.25">
      <c r="A102" s="131" t="s">
        <v>171</v>
      </c>
      <c r="B102" s="132" t="s">
        <v>280</v>
      </c>
      <c r="C102" s="145"/>
      <c r="D102" s="145"/>
      <c r="E102" s="146"/>
      <c r="F102" s="146"/>
      <c r="G102" s="143"/>
      <c r="H102" s="143"/>
    </row>
    <row r="103" spans="1:8" ht="31.5" x14ac:dyDescent="0.25">
      <c r="A103" s="131" t="s">
        <v>172</v>
      </c>
      <c r="B103" s="132" t="s">
        <v>281</v>
      </c>
      <c r="C103" s="145"/>
      <c r="D103" s="145"/>
      <c r="E103" s="146"/>
      <c r="F103" s="146"/>
      <c r="G103" s="143"/>
      <c r="H103" s="143"/>
    </row>
    <row r="104" spans="1:8" x14ac:dyDescent="0.25">
      <c r="A104" s="131" t="s">
        <v>282</v>
      </c>
      <c r="B104" s="132" t="s">
        <v>283</v>
      </c>
      <c r="C104" s="145"/>
      <c r="D104" s="145"/>
      <c r="E104" s="146"/>
      <c r="F104" s="146"/>
      <c r="G104" s="143"/>
      <c r="H104" s="143"/>
    </row>
    <row r="105" spans="1:8" x14ac:dyDescent="0.25">
      <c r="A105" s="131" t="s">
        <v>284</v>
      </c>
      <c r="B105" s="132" t="s">
        <v>285</v>
      </c>
      <c r="C105" s="145"/>
      <c r="D105" s="145"/>
      <c r="E105" s="146"/>
      <c r="F105" s="146"/>
      <c r="G105" s="143"/>
      <c r="H105" s="143"/>
    </row>
    <row r="106" spans="1:8" x14ac:dyDescent="0.25">
      <c r="A106" s="131" t="s">
        <v>207</v>
      </c>
      <c r="B106" s="132" t="s">
        <v>22</v>
      </c>
      <c r="C106" s="145"/>
      <c r="D106" s="145"/>
      <c r="E106" s="146"/>
      <c r="F106" s="146"/>
      <c r="G106" s="145"/>
      <c r="H106" s="145"/>
    </row>
    <row r="107" spans="1:8" s="5" customFormat="1" x14ac:dyDescent="0.25">
      <c r="A107" s="129" t="s">
        <v>8</v>
      </c>
      <c r="B107" s="130" t="s">
        <v>286</v>
      </c>
      <c r="C107" s="147"/>
      <c r="D107" s="147"/>
      <c r="E107" s="148">
        <f>F107</f>
        <v>137903.82378100001</v>
      </c>
      <c r="F107" s="148">
        <v>137903.82378100001</v>
      </c>
      <c r="G107" s="147"/>
      <c r="H107" s="147"/>
    </row>
    <row r="108" spans="1:8" s="5" customFormat="1" x14ac:dyDescent="0.25">
      <c r="A108" s="129" t="s">
        <v>39</v>
      </c>
      <c r="B108" s="130" t="s">
        <v>287</v>
      </c>
      <c r="C108" s="147"/>
      <c r="D108" s="147"/>
      <c r="E108" s="148">
        <f>F108</f>
        <v>1732.6270079999999</v>
      </c>
      <c r="F108" s="148">
        <v>1732.6270079999999</v>
      </c>
      <c r="G108" s="147"/>
      <c r="H108" s="147"/>
    </row>
    <row r="109" spans="1:8" s="5" customFormat="1" ht="19.5" customHeight="1" x14ac:dyDescent="0.25">
      <c r="A109" s="133"/>
      <c r="B109" s="130" t="s">
        <v>289</v>
      </c>
      <c r="C109" s="149">
        <f>C9+C107+C108</f>
        <v>246800</v>
      </c>
      <c r="D109" s="149">
        <f t="shared" ref="D109:F109" si="17">D9+D107+D108</f>
        <v>245116</v>
      </c>
      <c r="E109" s="149">
        <f t="shared" si="17"/>
        <v>404941.20170699997</v>
      </c>
      <c r="F109" s="149">
        <f t="shared" si="17"/>
        <v>390380.39029199997</v>
      </c>
      <c r="G109" s="150">
        <f>E109/C109*100</f>
        <v>164.07666195583468</v>
      </c>
      <c r="H109" s="150">
        <f>F109/D109*100</f>
        <v>159.26352840777426</v>
      </c>
    </row>
  </sheetData>
  <mergeCells count="8">
    <mergeCell ref="A2:H2"/>
    <mergeCell ref="A6:A7"/>
    <mergeCell ref="B6:B7"/>
    <mergeCell ref="C6:D6"/>
    <mergeCell ref="A3:H3"/>
    <mergeCell ref="G5:H5"/>
    <mergeCell ref="E6:F6"/>
    <mergeCell ref="G6:H6"/>
  </mergeCells>
  <pageMargins left="0.45" right="0.2" top="0.5" bottom="0.5" header="0.3" footer="0.3"/>
  <pageSetup paperSize="9" scale="95" orientation="portrait" verticalDpi="0" r:id="rId1"/>
  <headerFoot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73"/>
  <sheetViews>
    <sheetView topLeftCell="A19" workbookViewId="0">
      <selection activeCell="D11" sqref="D11"/>
    </sheetView>
  </sheetViews>
  <sheetFormatPr defaultRowHeight="15.75" x14ac:dyDescent="0.25"/>
  <cols>
    <col min="1" max="1" width="5.625" customWidth="1"/>
    <col min="2" max="2" width="40.375" customWidth="1"/>
    <col min="3" max="3" width="13" customWidth="1"/>
    <col min="4" max="4" width="11.875" customWidth="1"/>
    <col min="5" max="5" width="10.25" customWidth="1"/>
  </cols>
  <sheetData>
    <row r="1" spans="1:5" x14ac:dyDescent="0.25">
      <c r="A1" s="1"/>
      <c r="D1" s="376" t="s">
        <v>189</v>
      </c>
      <c r="E1" s="376"/>
    </row>
    <row r="2" spans="1:5" ht="24" customHeight="1" x14ac:dyDescent="0.25">
      <c r="A2" s="363" t="s">
        <v>427</v>
      </c>
      <c r="B2" s="363"/>
      <c r="C2" s="363"/>
      <c r="D2" s="363"/>
      <c r="E2" s="363"/>
    </row>
    <row r="3" spans="1:5" x14ac:dyDescent="0.25">
      <c r="A3" s="364" t="s">
        <v>424</v>
      </c>
      <c r="B3" s="364"/>
      <c r="C3" s="364"/>
      <c r="D3" s="364"/>
      <c r="E3" s="364"/>
    </row>
    <row r="4" spans="1:5" x14ac:dyDescent="0.25">
      <c r="A4" s="32"/>
      <c r="B4" s="32"/>
      <c r="C4" s="32"/>
      <c r="D4" s="32"/>
      <c r="E4" s="34"/>
    </row>
    <row r="5" spans="1:5" x14ac:dyDescent="0.25">
      <c r="A5" s="2"/>
      <c r="D5" s="375" t="s">
        <v>0</v>
      </c>
      <c r="E5" s="375"/>
    </row>
    <row r="6" spans="1:5" s="6" customFormat="1" ht="36.75" customHeight="1" x14ac:dyDescent="0.25">
      <c r="A6" s="66" t="s">
        <v>1</v>
      </c>
      <c r="B6" s="66" t="s">
        <v>51</v>
      </c>
      <c r="C6" s="66" t="s">
        <v>2</v>
      </c>
      <c r="D6" s="66" t="s">
        <v>3</v>
      </c>
      <c r="E6" s="66" t="s">
        <v>53</v>
      </c>
    </row>
    <row r="7" spans="1:5" s="6" customFormat="1" x14ac:dyDescent="0.25">
      <c r="A7" s="66" t="s">
        <v>7</v>
      </c>
      <c r="B7" s="66" t="s">
        <v>8</v>
      </c>
      <c r="C7" s="66">
        <v>1</v>
      </c>
      <c r="D7" s="66">
        <v>2</v>
      </c>
      <c r="E7" s="66" t="s">
        <v>69</v>
      </c>
    </row>
    <row r="8" spans="1:5" s="5" customFormat="1" ht="18" customHeight="1" x14ac:dyDescent="0.25">
      <c r="A8" s="70"/>
      <c r="B8" s="71" t="s">
        <v>70</v>
      </c>
      <c r="C8" s="74">
        <f>C9+C29+C73</f>
        <v>626621.37569000002</v>
      </c>
      <c r="D8" s="74">
        <f>D9+D29+D73</f>
        <v>753032.37712700001</v>
      </c>
      <c r="E8" s="122">
        <f>D8/C8*100</f>
        <v>120.17342630512778</v>
      </c>
    </row>
    <row r="9" spans="1:5" s="5" customFormat="1" ht="18" customHeight="1" x14ac:dyDescent="0.25">
      <c r="A9" s="70" t="s">
        <v>7</v>
      </c>
      <c r="B9" s="71" t="s">
        <v>71</v>
      </c>
      <c r="C9" s="74">
        <f>C10+C21+C25+C26+C27+C28</f>
        <v>592046</v>
      </c>
      <c r="D9" s="74">
        <f>D10+D21+D25+D26+D27+D28</f>
        <v>444730.731287</v>
      </c>
      <c r="E9" s="122">
        <f t="shared" ref="E9:E72" si="0">D9/C9*100</f>
        <v>75.117597498674087</v>
      </c>
    </row>
    <row r="10" spans="1:5" s="5" customFormat="1" x14ac:dyDescent="0.25">
      <c r="A10" s="70" t="s">
        <v>12</v>
      </c>
      <c r="B10" s="71" t="s">
        <v>29</v>
      </c>
      <c r="C10" s="74">
        <f>C11+C18+C19+C20</f>
        <v>223613</v>
      </c>
      <c r="D10" s="74">
        <f>D11+D18+D19+D20</f>
        <v>80795.731287000002</v>
      </c>
      <c r="E10" s="122">
        <f t="shared" si="0"/>
        <v>36.131947287053976</v>
      </c>
    </row>
    <row r="11" spans="1:5" x14ac:dyDescent="0.25">
      <c r="A11" s="66">
        <v>1</v>
      </c>
      <c r="B11" s="75" t="s">
        <v>72</v>
      </c>
      <c r="C11" s="76">
        <v>200613</v>
      </c>
      <c r="D11" s="76">
        <f>78999.517307-D18</f>
        <v>60411.007813999997</v>
      </c>
      <c r="E11" s="123">
        <f t="shared" si="0"/>
        <v>30.113206927766395</v>
      </c>
    </row>
    <row r="12" spans="1:5" x14ac:dyDescent="0.25">
      <c r="A12" s="66"/>
      <c r="B12" s="109" t="s">
        <v>73</v>
      </c>
      <c r="C12" s="76"/>
      <c r="D12" s="76"/>
      <c r="E12" s="123"/>
    </row>
    <row r="13" spans="1:5" ht="16.5" x14ac:dyDescent="0.25">
      <c r="A13" s="66" t="s">
        <v>14</v>
      </c>
      <c r="B13" s="109" t="s">
        <v>74</v>
      </c>
      <c r="C13" s="124">
        <v>7500</v>
      </c>
      <c r="D13" s="124">
        <v>9705.3439849999995</v>
      </c>
      <c r="E13" s="123">
        <f t="shared" si="0"/>
        <v>129.40458646666667</v>
      </c>
    </row>
    <row r="14" spans="1:5" x14ac:dyDescent="0.25">
      <c r="A14" s="66" t="s">
        <v>14</v>
      </c>
      <c r="B14" s="109" t="s">
        <v>75</v>
      </c>
      <c r="C14" s="76"/>
      <c r="D14" s="76"/>
      <c r="E14" s="123"/>
    </row>
    <row r="15" spans="1:5" x14ac:dyDescent="0.25">
      <c r="A15" s="66"/>
      <c r="B15" s="109" t="s">
        <v>76</v>
      </c>
      <c r="C15" s="76"/>
      <c r="D15" s="76"/>
      <c r="E15" s="123"/>
    </row>
    <row r="16" spans="1:5" x14ac:dyDescent="0.25">
      <c r="A16" s="66" t="s">
        <v>14</v>
      </c>
      <c r="B16" s="109" t="s">
        <v>77</v>
      </c>
      <c r="C16" s="76">
        <v>190000</v>
      </c>
      <c r="D16" s="76">
        <f>D11-D13</f>
        <v>50705.663828999997</v>
      </c>
      <c r="E16" s="123">
        <f t="shared" si="0"/>
        <v>26.687191488947366</v>
      </c>
    </row>
    <row r="17" spans="1:5" x14ac:dyDescent="0.25">
      <c r="A17" s="66" t="s">
        <v>14</v>
      </c>
      <c r="B17" s="109" t="s">
        <v>291</v>
      </c>
      <c r="C17" s="76"/>
      <c r="D17" s="76"/>
      <c r="E17" s="123"/>
    </row>
    <row r="18" spans="1:5" ht="31.5" x14ac:dyDescent="0.25">
      <c r="A18" s="66">
        <v>2</v>
      </c>
      <c r="B18" s="75" t="s">
        <v>292</v>
      </c>
      <c r="C18" s="76">
        <v>20000</v>
      </c>
      <c r="D18" s="76">
        <v>18588.509493000001</v>
      </c>
      <c r="E18" s="123">
        <f t="shared" si="0"/>
        <v>92.942547465000004</v>
      </c>
    </row>
    <row r="19" spans="1:5" x14ac:dyDescent="0.25">
      <c r="A19" s="66">
        <v>3</v>
      </c>
      <c r="B19" s="75" t="s">
        <v>79</v>
      </c>
      <c r="C19" s="76"/>
      <c r="D19" s="76"/>
      <c r="E19" s="123"/>
    </row>
    <row r="20" spans="1:5" x14ac:dyDescent="0.25">
      <c r="A20" s="66">
        <v>4</v>
      </c>
      <c r="B20" s="75" t="s">
        <v>290</v>
      </c>
      <c r="C20" s="76">
        <v>3000</v>
      </c>
      <c r="D20" s="73">
        <v>1796.21398</v>
      </c>
      <c r="E20" s="123">
        <f t="shared" si="0"/>
        <v>59.873799333333331</v>
      </c>
    </row>
    <row r="21" spans="1:5" s="5" customFormat="1" x14ac:dyDescent="0.25">
      <c r="A21" s="70" t="s">
        <v>17</v>
      </c>
      <c r="B21" s="71" t="s">
        <v>30</v>
      </c>
      <c r="C21" s="74">
        <v>359653</v>
      </c>
      <c r="D21" s="74">
        <v>363935</v>
      </c>
      <c r="E21" s="122">
        <f t="shared" si="0"/>
        <v>101.19059204288578</v>
      </c>
    </row>
    <row r="22" spans="1:5" s="22" customFormat="1" x14ac:dyDescent="0.25">
      <c r="A22" s="111"/>
      <c r="B22" s="109" t="s">
        <v>80</v>
      </c>
      <c r="C22" s="357"/>
      <c r="D22" s="357"/>
      <c r="E22" s="123"/>
    </row>
    <row r="23" spans="1:5" s="22" customFormat="1" x14ac:dyDescent="0.25">
      <c r="A23" s="111">
        <v>1</v>
      </c>
      <c r="B23" s="109" t="s">
        <v>74</v>
      </c>
      <c r="C23" s="357">
        <v>167639</v>
      </c>
      <c r="D23" s="357">
        <v>164923.380385</v>
      </c>
      <c r="E23" s="123">
        <f t="shared" si="0"/>
        <v>98.380078850983367</v>
      </c>
    </row>
    <row r="24" spans="1:5" s="22" customFormat="1" x14ac:dyDescent="0.25">
      <c r="A24" s="111">
        <v>2</v>
      </c>
      <c r="B24" s="109" t="s">
        <v>81</v>
      </c>
      <c r="C24" s="357"/>
      <c r="D24" s="357"/>
      <c r="E24" s="123"/>
    </row>
    <row r="25" spans="1:5" s="5" customFormat="1" ht="31.5" x14ac:dyDescent="0.25">
      <c r="A25" s="70" t="s">
        <v>21</v>
      </c>
      <c r="B25" s="71" t="s">
        <v>31</v>
      </c>
      <c r="C25" s="74"/>
      <c r="D25" s="74"/>
      <c r="E25" s="123"/>
    </row>
    <row r="26" spans="1:5" s="5" customFormat="1" x14ac:dyDescent="0.25">
      <c r="A26" s="70" t="s">
        <v>23</v>
      </c>
      <c r="B26" s="71" t="s">
        <v>32</v>
      </c>
      <c r="C26" s="74"/>
      <c r="D26" s="74"/>
      <c r="E26" s="123"/>
    </row>
    <row r="27" spans="1:5" s="5" customFormat="1" x14ac:dyDescent="0.25">
      <c r="A27" s="70" t="s">
        <v>25</v>
      </c>
      <c r="B27" s="71" t="s">
        <v>33</v>
      </c>
      <c r="C27" s="74">
        <v>8780</v>
      </c>
      <c r="D27" s="74"/>
      <c r="E27" s="123"/>
    </row>
    <row r="28" spans="1:5" s="5" customFormat="1" x14ac:dyDescent="0.25">
      <c r="A28" s="70" t="s">
        <v>82</v>
      </c>
      <c r="B28" s="71" t="s">
        <v>34</v>
      </c>
      <c r="C28" s="74"/>
      <c r="D28" s="74"/>
      <c r="E28" s="123"/>
    </row>
    <row r="29" spans="1:5" s="5" customFormat="1" x14ac:dyDescent="0.25">
      <c r="A29" s="70" t="s">
        <v>8</v>
      </c>
      <c r="B29" s="71" t="s">
        <v>83</v>
      </c>
      <c r="C29" s="74">
        <f>C30+C47</f>
        <v>34575.375690000001</v>
      </c>
      <c r="D29" s="74">
        <f>D30+D47</f>
        <v>24224.799828999996</v>
      </c>
      <c r="E29" s="122">
        <f t="shared" si="0"/>
        <v>70.06373566609247</v>
      </c>
    </row>
    <row r="30" spans="1:5" s="5" customFormat="1" x14ac:dyDescent="0.25">
      <c r="A30" s="70" t="s">
        <v>12</v>
      </c>
      <c r="B30" s="71" t="s">
        <v>36</v>
      </c>
      <c r="C30" s="74">
        <f>C31+C38+C42</f>
        <v>15300.465689999999</v>
      </c>
      <c r="D30" s="74">
        <f>D31+D38+D42</f>
        <v>8826.2995509999982</v>
      </c>
      <c r="E30" s="122">
        <f t="shared" si="0"/>
        <v>57.686476541486229</v>
      </c>
    </row>
    <row r="31" spans="1:5" x14ac:dyDescent="0.25">
      <c r="A31" s="66">
        <v>1</v>
      </c>
      <c r="B31" s="75" t="s">
        <v>293</v>
      </c>
      <c r="C31" s="76">
        <f>C32+C35</f>
        <v>8893.0264499999994</v>
      </c>
      <c r="D31" s="76">
        <f>D32+D35</f>
        <v>8415.813635999999</v>
      </c>
      <c r="E31" s="123">
        <f t="shared" si="0"/>
        <v>94.633853652824783</v>
      </c>
    </row>
    <row r="32" spans="1:5" x14ac:dyDescent="0.25">
      <c r="A32" s="66" t="s">
        <v>312</v>
      </c>
      <c r="B32" s="75" t="s">
        <v>431</v>
      </c>
      <c r="C32" s="76">
        <f>SUM(C33:C34)</f>
        <v>6756</v>
      </c>
      <c r="D32" s="76">
        <f>SUM(D33:D34)</f>
        <v>6706.5109999999995</v>
      </c>
      <c r="E32" s="123">
        <f t="shared" si="0"/>
        <v>99.267480757844879</v>
      </c>
    </row>
    <row r="33" spans="1:5" x14ac:dyDescent="0.25">
      <c r="A33" s="182"/>
      <c r="B33" s="75" t="s">
        <v>311</v>
      </c>
      <c r="C33" s="76">
        <v>820</v>
      </c>
      <c r="D33" s="76">
        <v>820.06837800000005</v>
      </c>
      <c r="E33" s="123"/>
    </row>
    <row r="34" spans="1:5" x14ac:dyDescent="0.25">
      <c r="A34" s="182"/>
      <c r="B34" s="75" t="s">
        <v>428</v>
      </c>
      <c r="C34" s="76">
        <v>5936</v>
      </c>
      <c r="D34" s="76">
        <v>5886.4426219999996</v>
      </c>
      <c r="E34" s="123">
        <f t="shared" si="0"/>
        <v>99.165138510781659</v>
      </c>
    </row>
    <row r="35" spans="1:5" x14ac:dyDescent="0.25">
      <c r="A35" s="66" t="s">
        <v>313</v>
      </c>
      <c r="B35" s="75" t="s">
        <v>30</v>
      </c>
      <c r="C35" s="76">
        <f>SUM(C36:C37)</f>
        <v>2137.0264499999998</v>
      </c>
      <c r="D35" s="76">
        <f>SUM(D36:D37)</f>
        <v>1709.3026359999999</v>
      </c>
      <c r="E35" s="123">
        <f t="shared" si="0"/>
        <v>79.985094990284281</v>
      </c>
    </row>
    <row r="36" spans="1:5" x14ac:dyDescent="0.25">
      <c r="A36" s="66"/>
      <c r="B36" s="75" t="s">
        <v>311</v>
      </c>
      <c r="C36" s="76">
        <v>137.02645000000001</v>
      </c>
      <c r="D36" s="76">
        <v>96.926450000000003</v>
      </c>
      <c r="E36" s="123"/>
    </row>
    <row r="37" spans="1:5" x14ac:dyDescent="0.25">
      <c r="A37" s="66"/>
      <c r="B37" s="75" t="s">
        <v>428</v>
      </c>
      <c r="C37" s="76">
        <v>2000</v>
      </c>
      <c r="D37" s="76">
        <v>1612.376186</v>
      </c>
      <c r="E37" s="123">
        <f t="shared" si="0"/>
        <v>80.618809299999995</v>
      </c>
    </row>
    <row r="38" spans="1:5" x14ac:dyDescent="0.25">
      <c r="A38" s="66">
        <v>2</v>
      </c>
      <c r="B38" s="75" t="s">
        <v>294</v>
      </c>
      <c r="C38" s="76">
        <f>C39</f>
        <v>6222.4392399999997</v>
      </c>
      <c r="D38" s="76">
        <f>D39</f>
        <v>273.25791500000003</v>
      </c>
      <c r="E38" s="123">
        <f t="shared" si="0"/>
        <v>4.391491896672985</v>
      </c>
    </row>
    <row r="39" spans="1:5" x14ac:dyDescent="0.25">
      <c r="A39" s="66" t="s">
        <v>312</v>
      </c>
      <c r="B39" s="75" t="s">
        <v>30</v>
      </c>
      <c r="C39" s="76">
        <f>C40+C41</f>
        <v>6222.4392399999997</v>
      </c>
      <c r="D39" s="76">
        <f>D40+D41</f>
        <v>273.25791500000003</v>
      </c>
      <c r="E39" s="123">
        <f t="shared" si="0"/>
        <v>4.391491896672985</v>
      </c>
    </row>
    <row r="40" spans="1:5" x14ac:dyDescent="0.25">
      <c r="A40" s="66"/>
      <c r="B40" s="75" t="s">
        <v>311</v>
      </c>
      <c r="C40" s="76">
        <v>1851.4392399999999</v>
      </c>
      <c r="D40" s="76">
        <v>64.429400000000001</v>
      </c>
      <c r="E40" s="123"/>
    </row>
    <row r="41" spans="1:5" x14ac:dyDescent="0.25">
      <c r="A41" s="66"/>
      <c r="B41" s="75" t="s">
        <v>428</v>
      </c>
      <c r="C41" s="76">
        <v>4371</v>
      </c>
      <c r="D41" s="76">
        <v>208.82851500000001</v>
      </c>
      <c r="E41" s="123">
        <f t="shared" si="0"/>
        <v>4.777591283459163</v>
      </c>
    </row>
    <row r="42" spans="1:5" s="6" customFormat="1" ht="31.5" x14ac:dyDescent="0.25">
      <c r="A42" s="66">
        <v>3</v>
      </c>
      <c r="B42" s="112" t="s">
        <v>309</v>
      </c>
      <c r="C42" s="76">
        <f>C43+C44</f>
        <v>185</v>
      </c>
      <c r="D42" s="76">
        <f>D43+D44</f>
        <v>137.22800000000001</v>
      </c>
      <c r="E42" s="123">
        <f t="shared" si="0"/>
        <v>74.177297297297301</v>
      </c>
    </row>
    <row r="43" spans="1:5" s="6" customFormat="1" x14ac:dyDescent="0.25">
      <c r="A43" s="66" t="s">
        <v>312</v>
      </c>
      <c r="B43" s="75" t="s">
        <v>310</v>
      </c>
      <c r="C43" s="76">
        <v>111</v>
      </c>
      <c r="D43" s="76">
        <v>110</v>
      </c>
      <c r="E43" s="123">
        <f t="shared" si="0"/>
        <v>99.099099099099092</v>
      </c>
    </row>
    <row r="44" spans="1:5" s="6" customFormat="1" x14ac:dyDescent="0.25">
      <c r="A44" s="66" t="s">
        <v>313</v>
      </c>
      <c r="B44" s="75" t="s">
        <v>430</v>
      </c>
      <c r="C44" s="76">
        <f>SUM(C45:C46)</f>
        <v>74</v>
      </c>
      <c r="D44" s="76">
        <v>27.228000000000002</v>
      </c>
      <c r="E44" s="123">
        <f t="shared" si="0"/>
        <v>36.794594594594599</v>
      </c>
    </row>
    <row r="45" spans="1:5" x14ac:dyDescent="0.25">
      <c r="A45" s="182"/>
      <c r="B45" s="75" t="s">
        <v>311</v>
      </c>
      <c r="C45" s="76"/>
      <c r="D45" s="76"/>
      <c r="E45" s="123"/>
    </row>
    <row r="46" spans="1:5" x14ac:dyDescent="0.25">
      <c r="A46" s="182"/>
      <c r="B46" s="75" t="s">
        <v>428</v>
      </c>
      <c r="C46" s="76">
        <v>74</v>
      </c>
      <c r="D46" s="76">
        <v>73.186199999999999</v>
      </c>
      <c r="E46" s="123">
        <f t="shared" ref="E46" si="1">D46/C46*100</f>
        <v>98.900270270270269</v>
      </c>
    </row>
    <row r="47" spans="1:5" s="5" customFormat="1" x14ac:dyDescent="0.25">
      <c r="A47" s="70" t="s">
        <v>17</v>
      </c>
      <c r="B47" s="71" t="s">
        <v>84</v>
      </c>
      <c r="C47" s="74">
        <f>C48+C51</f>
        <v>19274.91</v>
      </c>
      <c r="D47" s="74">
        <f>D48+D51</f>
        <v>15398.500278</v>
      </c>
      <c r="E47" s="123">
        <f t="shared" si="0"/>
        <v>79.888831013996949</v>
      </c>
    </row>
    <row r="48" spans="1:5" s="5" customFormat="1" x14ac:dyDescent="0.25">
      <c r="A48" s="70">
        <v>1</v>
      </c>
      <c r="B48" s="71" t="s">
        <v>295</v>
      </c>
      <c r="C48" s="74">
        <f>SUM(C49:C50)</f>
        <v>16319.6</v>
      </c>
      <c r="D48" s="74">
        <f>SUM(D49:D50)</f>
        <v>15304.682278</v>
      </c>
      <c r="E48" s="123">
        <f t="shared" si="0"/>
        <v>93.780988982573092</v>
      </c>
    </row>
    <row r="49" spans="1:5" ht="30" x14ac:dyDescent="0.25">
      <c r="A49" s="70"/>
      <c r="B49" s="113" t="s">
        <v>314</v>
      </c>
      <c r="C49" s="358">
        <v>1319.6</v>
      </c>
      <c r="D49" s="76">
        <v>1314.5060000000001</v>
      </c>
      <c r="E49" s="123">
        <f t="shared" si="0"/>
        <v>99.613973931494399</v>
      </c>
    </row>
    <row r="50" spans="1:5" x14ac:dyDescent="0.25">
      <c r="A50" s="70"/>
      <c r="B50" s="113" t="s">
        <v>441</v>
      </c>
      <c r="C50" s="358">
        <v>15000</v>
      </c>
      <c r="D50" s="76">
        <v>13990.176278000001</v>
      </c>
      <c r="E50" s="123">
        <f t="shared" si="0"/>
        <v>93.267841853333351</v>
      </c>
    </row>
    <row r="51" spans="1:5" s="5" customFormat="1" x14ac:dyDescent="0.25">
      <c r="A51" s="70">
        <v>2</v>
      </c>
      <c r="B51" s="71" t="s">
        <v>30</v>
      </c>
      <c r="C51" s="74">
        <f>C52+C55+C58+C60+C66+C69+C71</f>
        <v>2955.31</v>
      </c>
      <c r="D51" s="74">
        <f>D52+D55+D58+D60+D66+D69+D71</f>
        <v>93.817999999999998</v>
      </c>
      <c r="E51" s="123">
        <f t="shared" si="0"/>
        <v>3.1745569838697127</v>
      </c>
    </row>
    <row r="52" spans="1:5" s="5" customFormat="1" x14ac:dyDescent="0.25">
      <c r="A52" s="70"/>
      <c r="B52" s="125" t="s">
        <v>316</v>
      </c>
      <c r="C52" s="74">
        <f>SUM(C53:C54)</f>
        <v>514</v>
      </c>
      <c r="D52" s="74">
        <f>SUM(D53:D54)</f>
        <v>45</v>
      </c>
      <c r="E52" s="123">
        <f t="shared" si="0"/>
        <v>8.7548638132295711</v>
      </c>
    </row>
    <row r="53" spans="1:5" ht="31.5" x14ac:dyDescent="0.25">
      <c r="A53" s="70"/>
      <c r="B53" s="185" t="s">
        <v>432</v>
      </c>
      <c r="C53" s="76">
        <v>469</v>
      </c>
      <c r="D53" s="76"/>
      <c r="E53" s="123">
        <f t="shared" si="0"/>
        <v>0</v>
      </c>
    </row>
    <row r="54" spans="1:5" ht="30" x14ac:dyDescent="0.25">
      <c r="A54" s="70"/>
      <c r="B54" s="113" t="s">
        <v>433</v>
      </c>
      <c r="C54" s="76">
        <v>45</v>
      </c>
      <c r="D54" s="76">
        <v>45</v>
      </c>
      <c r="E54" s="123"/>
    </row>
    <row r="55" spans="1:5" s="5" customFormat="1" x14ac:dyDescent="0.25">
      <c r="A55" s="70"/>
      <c r="B55" s="126" t="s">
        <v>317</v>
      </c>
      <c r="C55" s="74">
        <f>SUM(C56:C57)</f>
        <v>1428.31</v>
      </c>
      <c r="D55" s="74">
        <f>SUM(D56:D57)</f>
        <v>0</v>
      </c>
      <c r="E55" s="123">
        <f t="shared" si="0"/>
        <v>0</v>
      </c>
    </row>
    <row r="56" spans="1:5" x14ac:dyDescent="0.25">
      <c r="A56" s="70"/>
      <c r="B56" s="117" t="s">
        <v>434</v>
      </c>
      <c r="C56" s="76">
        <v>828.31</v>
      </c>
      <c r="D56" s="76"/>
      <c r="E56" s="123">
        <f t="shared" si="0"/>
        <v>0</v>
      </c>
    </row>
    <row r="57" spans="1:5" x14ac:dyDescent="0.25">
      <c r="A57" s="70"/>
      <c r="B57" s="117" t="s">
        <v>435</v>
      </c>
      <c r="C57" s="76">
        <v>600</v>
      </c>
      <c r="D57" s="76"/>
      <c r="E57" s="123">
        <f t="shared" si="0"/>
        <v>0</v>
      </c>
    </row>
    <row r="58" spans="1:5" s="5" customFormat="1" hidden="1" x14ac:dyDescent="0.25">
      <c r="A58" s="70"/>
      <c r="B58" s="127" t="s">
        <v>318</v>
      </c>
      <c r="C58" s="74">
        <f>C59</f>
        <v>0</v>
      </c>
      <c r="D58" s="74">
        <f>D59</f>
        <v>0</v>
      </c>
      <c r="E58" s="123"/>
    </row>
    <row r="59" spans="1:5" hidden="1" x14ac:dyDescent="0.25">
      <c r="A59" s="70"/>
      <c r="B59" s="117" t="s">
        <v>429</v>
      </c>
      <c r="C59" s="76"/>
      <c r="D59" s="76"/>
      <c r="E59" s="123"/>
    </row>
    <row r="60" spans="1:5" s="5" customFormat="1" x14ac:dyDescent="0.25">
      <c r="A60" s="70"/>
      <c r="B60" s="127" t="s">
        <v>319</v>
      </c>
      <c r="C60" s="74">
        <f>C61</f>
        <v>513</v>
      </c>
      <c r="D60" s="74">
        <f>D61</f>
        <v>48.817999999999998</v>
      </c>
      <c r="E60" s="123">
        <f t="shared" si="0"/>
        <v>9.5161793372319678</v>
      </c>
    </row>
    <row r="61" spans="1:5" x14ac:dyDescent="0.25">
      <c r="A61" s="70"/>
      <c r="B61" s="99" t="s">
        <v>436</v>
      </c>
      <c r="C61" s="76">
        <v>513</v>
      </c>
      <c r="D61" s="76">
        <v>48.817999999999998</v>
      </c>
      <c r="E61" s="123">
        <f t="shared" si="0"/>
        <v>9.5161793372319678</v>
      </c>
    </row>
    <row r="62" spans="1:5" ht="60" x14ac:dyDescent="0.25">
      <c r="A62" s="70"/>
      <c r="B62" s="186" t="s">
        <v>437</v>
      </c>
      <c r="C62" s="76">
        <v>2619.3429999999998</v>
      </c>
      <c r="D62" s="76"/>
      <c r="E62" s="123"/>
    </row>
    <row r="63" spans="1:5" ht="45" x14ac:dyDescent="0.25">
      <c r="A63" s="70"/>
      <c r="B63" s="99" t="s">
        <v>438</v>
      </c>
      <c r="C63" s="76">
        <v>557</v>
      </c>
      <c r="D63" s="76"/>
      <c r="E63" s="123"/>
    </row>
    <row r="64" spans="1:5" ht="30" x14ac:dyDescent="0.25">
      <c r="A64" s="70"/>
      <c r="B64" s="186" t="s">
        <v>439</v>
      </c>
      <c r="C64" s="76">
        <v>1981</v>
      </c>
      <c r="D64" s="76"/>
      <c r="E64" s="123"/>
    </row>
    <row r="65" spans="1:5" ht="30" x14ac:dyDescent="0.25">
      <c r="A65" s="70"/>
      <c r="B65" s="186" t="s">
        <v>440</v>
      </c>
      <c r="C65" s="76">
        <v>1909.0550000000001</v>
      </c>
      <c r="D65" s="76"/>
      <c r="E65" s="123"/>
    </row>
    <row r="66" spans="1:5" s="5" customFormat="1" hidden="1" x14ac:dyDescent="0.25">
      <c r="A66" s="70"/>
      <c r="B66" s="127" t="s">
        <v>320</v>
      </c>
      <c r="C66" s="74">
        <f>SUM(C67:C68)</f>
        <v>0</v>
      </c>
      <c r="D66" s="74">
        <f>SUM(D67:D68)</f>
        <v>0</v>
      </c>
      <c r="E66" s="123"/>
    </row>
    <row r="67" spans="1:5" hidden="1" x14ac:dyDescent="0.25">
      <c r="A67" s="70"/>
      <c r="B67" s="128"/>
      <c r="C67" s="76"/>
      <c r="D67" s="76"/>
      <c r="E67" s="123"/>
    </row>
    <row r="68" spans="1:5" hidden="1" x14ac:dyDescent="0.25">
      <c r="A68" s="70"/>
      <c r="B68" s="113"/>
      <c r="C68" s="76"/>
      <c r="D68" s="76"/>
      <c r="E68" s="123"/>
    </row>
    <row r="69" spans="1:5" s="5" customFormat="1" hidden="1" x14ac:dyDescent="0.25">
      <c r="A69" s="70"/>
      <c r="B69" s="127" t="s">
        <v>321</v>
      </c>
      <c r="C69" s="74">
        <f>C70</f>
        <v>0</v>
      </c>
      <c r="D69" s="74">
        <f>D70</f>
        <v>0</v>
      </c>
      <c r="E69" s="123"/>
    </row>
    <row r="70" spans="1:5" ht="28.5" hidden="1" customHeight="1" x14ac:dyDescent="0.25">
      <c r="A70" s="70"/>
      <c r="B70" s="116"/>
      <c r="C70" s="76"/>
      <c r="D70" s="76"/>
      <c r="E70" s="123"/>
    </row>
    <row r="71" spans="1:5" s="5" customFormat="1" x14ac:dyDescent="0.25">
      <c r="A71" s="70"/>
      <c r="B71" s="127" t="s">
        <v>322</v>
      </c>
      <c r="C71" s="74">
        <f>C72</f>
        <v>500</v>
      </c>
      <c r="D71" s="74">
        <f>D72</f>
        <v>0</v>
      </c>
      <c r="E71" s="123">
        <f t="shared" si="0"/>
        <v>0</v>
      </c>
    </row>
    <row r="72" spans="1:5" x14ac:dyDescent="0.25">
      <c r="A72" s="70"/>
      <c r="B72" s="113" t="s">
        <v>323</v>
      </c>
      <c r="C72" s="76">
        <v>500</v>
      </c>
      <c r="D72" s="76"/>
      <c r="E72" s="123">
        <f t="shared" si="0"/>
        <v>0</v>
      </c>
    </row>
    <row r="73" spans="1:5" s="5" customFormat="1" ht="19.5" customHeight="1" x14ac:dyDescent="0.25">
      <c r="A73" s="70" t="s">
        <v>39</v>
      </c>
      <c r="B73" s="71" t="s">
        <v>85</v>
      </c>
      <c r="C73" s="74"/>
      <c r="D73" s="74">
        <v>284076.84601099999</v>
      </c>
      <c r="E73" s="122"/>
    </row>
  </sheetData>
  <mergeCells count="4">
    <mergeCell ref="A2:E2"/>
    <mergeCell ref="D5:E5"/>
    <mergeCell ref="D1:E1"/>
    <mergeCell ref="A3:E3"/>
  </mergeCells>
  <pageMargins left="0.7" right="0.45" top="0.5" bottom="0.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J47"/>
  <sheetViews>
    <sheetView topLeftCell="A25" zoomScale="85" zoomScaleNormal="85" workbookViewId="0">
      <selection activeCell="E40" sqref="E40"/>
    </sheetView>
  </sheetViews>
  <sheetFormatPr defaultRowHeight="15.75" x14ac:dyDescent="0.25"/>
  <cols>
    <col min="1" max="1" width="5.125" customWidth="1"/>
    <col min="2" max="2" width="38.25" customWidth="1"/>
    <col min="3" max="3" width="10.5" customWidth="1"/>
    <col min="4" max="4" width="10.625" customWidth="1"/>
    <col min="5" max="5" width="9.75" customWidth="1"/>
    <col min="6" max="6" width="11" customWidth="1"/>
  </cols>
  <sheetData>
    <row r="1" spans="1:10" x14ac:dyDescent="0.25">
      <c r="A1" s="1"/>
      <c r="E1" s="376" t="s">
        <v>190</v>
      </c>
      <c r="F1" s="376"/>
    </row>
    <row r="2" spans="1:10" ht="25.5" customHeight="1" x14ac:dyDescent="0.25">
      <c r="A2" s="363" t="s">
        <v>442</v>
      </c>
      <c r="B2" s="363"/>
      <c r="C2" s="363"/>
      <c r="D2" s="363"/>
      <c r="E2" s="363"/>
      <c r="F2" s="363"/>
    </row>
    <row r="3" spans="1:10" x14ac:dyDescent="0.25">
      <c r="A3" s="364" t="s">
        <v>424</v>
      </c>
      <c r="B3" s="364"/>
      <c r="C3" s="364"/>
      <c r="D3" s="364"/>
      <c r="E3" s="364"/>
      <c r="F3" s="364"/>
      <c r="G3" s="14"/>
      <c r="H3" s="14"/>
      <c r="I3" s="14"/>
      <c r="J3" s="14"/>
    </row>
    <row r="4" spans="1:10" x14ac:dyDescent="0.25">
      <c r="A4" s="32"/>
      <c r="B4" s="32"/>
      <c r="C4" s="32"/>
      <c r="D4" s="32"/>
      <c r="E4" s="32"/>
      <c r="F4" s="32"/>
      <c r="G4" s="14"/>
      <c r="H4" s="14"/>
      <c r="I4" s="14"/>
      <c r="J4" s="14"/>
    </row>
    <row r="5" spans="1:10" x14ac:dyDescent="0.25">
      <c r="A5" s="2"/>
      <c r="E5" s="375" t="s">
        <v>0</v>
      </c>
      <c r="F5" s="375"/>
    </row>
    <row r="6" spans="1:10" s="6" customFormat="1" ht="18" customHeight="1" x14ac:dyDescent="0.25">
      <c r="A6" s="361" t="s">
        <v>1</v>
      </c>
      <c r="B6" s="361" t="s">
        <v>52</v>
      </c>
      <c r="C6" s="361" t="s">
        <v>443</v>
      </c>
      <c r="D6" s="361" t="s">
        <v>3</v>
      </c>
      <c r="E6" s="361" t="s">
        <v>4</v>
      </c>
      <c r="F6" s="361"/>
    </row>
    <row r="7" spans="1:10" s="6" customFormat="1" ht="34.5" customHeight="1" x14ac:dyDescent="0.25">
      <c r="A7" s="361"/>
      <c r="B7" s="361"/>
      <c r="C7" s="361"/>
      <c r="D7" s="361"/>
      <c r="E7" s="182" t="s">
        <v>5</v>
      </c>
      <c r="F7" s="182" t="s">
        <v>6</v>
      </c>
    </row>
    <row r="8" spans="1:10" s="6" customFormat="1" x14ac:dyDescent="0.25">
      <c r="A8" s="182" t="s">
        <v>7</v>
      </c>
      <c r="B8" s="182" t="s">
        <v>8</v>
      </c>
      <c r="C8" s="182">
        <v>1</v>
      </c>
      <c r="D8" s="182">
        <v>2</v>
      </c>
      <c r="E8" s="182" t="s">
        <v>9</v>
      </c>
      <c r="F8" s="182" t="s">
        <v>10</v>
      </c>
    </row>
    <row r="9" spans="1:10" s="5" customFormat="1" ht="23.25" customHeight="1" x14ac:dyDescent="0.25">
      <c r="A9" s="70"/>
      <c r="B9" s="71" t="s">
        <v>27</v>
      </c>
      <c r="C9" s="72">
        <f>C10+C11+C47</f>
        <v>568840</v>
      </c>
      <c r="D9" s="72">
        <f>D10+D11+D47</f>
        <v>663753.01178799989</v>
      </c>
      <c r="E9" s="72">
        <f>D9-C9</f>
        <v>94913.011787999887</v>
      </c>
      <c r="F9" s="86">
        <f>D9/C9*100</f>
        <v>116.68536175163489</v>
      </c>
    </row>
    <row r="10" spans="1:10" s="5" customFormat="1" ht="31.5" x14ac:dyDescent="0.25">
      <c r="A10" s="70" t="s">
        <v>7</v>
      </c>
      <c r="B10" s="71" t="s">
        <v>86</v>
      </c>
      <c r="C10" s="74">
        <v>34686</v>
      </c>
      <c r="D10" s="74">
        <v>34686</v>
      </c>
      <c r="E10" s="72">
        <f t="shared" ref="E10:E47" si="0">D10-C10</f>
        <v>0</v>
      </c>
      <c r="F10" s="86">
        <f t="shared" ref="F10:F42" si="1">D10/C10*100</f>
        <v>100</v>
      </c>
    </row>
    <row r="11" spans="1:10" s="5" customFormat="1" ht="31.5" x14ac:dyDescent="0.25">
      <c r="A11" s="70" t="s">
        <v>8</v>
      </c>
      <c r="B11" s="71" t="s">
        <v>164</v>
      </c>
      <c r="C11" s="74">
        <f>C12+C29+C43+C44+C45+C46</f>
        <v>534154</v>
      </c>
      <c r="D11" s="74">
        <f>D12+D29+D43+D44+D45+D46</f>
        <v>370173.62861699995</v>
      </c>
      <c r="E11" s="72">
        <f t="shared" si="0"/>
        <v>-163980.37138300005</v>
      </c>
      <c r="F11" s="86">
        <f t="shared" si="1"/>
        <v>69.300918577226781</v>
      </c>
    </row>
    <row r="12" spans="1:10" s="5" customFormat="1" x14ac:dyDescent="0.25">
      <c r="A12" s="70" t="s">
        <v>12</v>
      </c>
      <c r="B12" s="71" t="s">
        <v>87</v>
      </c>
      <c r="C12" s="74">
        <f>C13+C28</f>
        <v>221673</v>
      </c>
      <c r="D12" s="74">
        <f>D13+D28</f>
        <v>66435.537198000005</v>
      </c>
      <c r="E12" s="72">
        <f t="shared" si="0"/>
        <v>-155237.46280199999</v>
      </c>
      <c r="F12" s="73">
        <f t="shared" si="1"/>
        <v>29.970062749184613</v>
      </c>
    </row>
    <row r="13" spans="1:10" x14ac:dyDescent="0.25">
      <c r="A13" s="182">
        <v>1</v>
      </c>
      <c r="B13" s="75" t="s">
        <v>88</v>
      </c>
      <c r="C13" s="76">
        <f>SUM(C14:C26)</f>
        <v>221673</v>
      </c>
      <c r="D13" s="76">
        <f>SUM(D14:D26)</f>
        <v>66435.537198000005</v>
      </c>
      <c r="E13" s="77">
        <f t="shared" si="0"/>
        <v>-155237.46280199999</v>
      </c>
      <c r="F13" s="73">
        <f t="shared" si="1"/>
        <v>29.970062749184613</v>
      </c>
    </row>
    <row r="14" spans="1:10" x14ac:dyDescent="0.25">
      <c r="A14" s="182" t="s">
        <v>14</v>
      </c>
      <c r="B14" s="75" t="s">
        <v>74</v>
      </c>
      <c r="C14" s="76">
        <v>7500</v>
      </c>
      <c r="D14" s="76">
        <v>9705.3434290000005</v>
      </c>
      <c r="E14" s="77">
        <f t="shared" si="0"/>
        <v>2205.3434290000005</v>
      </c>
      <c r="F14" s="73">
        <f t="shared" si="1"/>
        <v>129.40457905333332</v>
      </c>
    </row>
    <row r="15" spans="1:10" x14ac:dyDescent="0.25">
      <c r="A15" s="182" t="s">
        <v>14</v>
      </c>
      <c r="B15" s="75" t="s">
        <v>81</v>
      </c>
      <c r="C15" s="76"/>
      <c r="D15" s="76"/>
      <c r="E15" s="77">
        <f t="shared" si="0"/>
        <v>0</v>
      </c>
      <c r="F15" s="73"/>
    </row>
    <row r="16" spans="1:10" x14ac:dyDescent="0.25">
      <c r="A16" s="182" t="s">
        <v>14</v>
      </c>
      <c r="B16" s="75" t="s">
        <v>89</v>
      </c>
      <c r="C16" s="76"/>
      <c r="D16" s="76"/>
      <c r="E16" s="77">
        <f t="shared" si="0"/>
        <v>0</v>
      </c>
      <c r="F16" s="73"/>
    </row>
    <row r="17" spans="1:6" x14ac:dyDescent="0.25">
      <c r="A17" s="182" t="s">
        <v>14</v>
      </c>
      <c r="B17" s="75" t="s">
        <v>90</v>
      </c>
      <c r="C17" s="76"/>
      <c r="D17" s="76"/>
      <c r="E17" s="77">
        <f t="shared" si="0"/>
        <v>0</v>
      </c>
      <c r="F17" s="73"/>
    </row>
    <row r="18" spans="1:6" x14ac:dyDescent="0.25">
      <c r="A18" s="182" t="s">
        <v>14</v>
      </c>
      <c r="B18" s="75" t="s">
        <v>91</v>
      </c>
      <c r="C18" s="76"/>
      <c r="D18" s="76"/>
      <c r="E18" s="77">
        <f t="shared" si="0"/>
        <v>0</v>
      </c>
      <c r="F18" s="73"/>
    </row>
    <row r="19" spans="1:6" x14ac:dyDescent="0.25">
      <c r="A19" s="182" t="s">
        <v>14</v>
      </c>
      <c r="B19" s="75" t="s">
        <v>92</v>
      </c>
      <c r="C19" s="76"/>
      <c r="D19" s="76"/>
      <c r="E19" s="77">
        <f t="shared" si="0"/>
        <v>0</v>
      </c>
      <c r="F19" s="73"/>
    </row>
    <row r="20" spans="1:6" x14ac:dyDescent="0.25">
      <c r="A20" s="182" t="s">
        <v>14</v>
      </c>
      <c r="B20" s="75" t="s">
        <v>93</v>
      </c>
      <c r="C20" s="76"/>
      <c r="D20" s="76"/>
      <c r="E20" s="77">
        <f t="shared" si="0"/>
        <v>0</v>
      </c>
      <c r="F20" s="73"/>
    </row>
    <row r="21" spans="1:6" x14ac:dyDescent="0.25">
      <c r="A21" s="182" t="s">
        <v>14</v>
      </c>
      <c r="B21" s="75" t="s">
        <v>94</v>
      </c>
      <c r="C21" s="76"/>
      <c r="D21" s="76"/>
      <c r="E21" s="77">
        <f t="shared" si="0"/>
        <v>0</v>
      </c>
      <c r="F21" s="73"/>
    </row>
    <row r="22" spans="1:6" x14ac:dyDescent="0.25">
      <c r="A22" s="182" t="s">
        <v>14</v>
      </c>
      <c r="B22" s="75" t="s">
        <v>95</v>
      </c>
      <c r="C22" s="76">
        <v>28700</v>
      </c>
      <c r="D22" s="76">
        <v>5184.6400000000003</v>
      </c>
      <c r="E22" s="77">
        <f t="shared" si="0"/>
        <v>-23515.360000000001</v>
      </c>
      <c r="F22" s="73">
        <f t="shared" si="1"/>
        <v>18.064947735191637</v>
      </c>
    </row>
    <row r="23" spans="1:6" x14ac:dyDescent="0.25">
      <c r="A23" s="182" t="s">
        <v>14</v>
      </c>
      <c r="B23" s="75" t="s">
        <v>96</v>
      </c>
      <c r="C23" s="76">
        <v>163413</v>
      </c>
      <c r="D23" s="76">
        <v>51545.553768999998</v>
      </c>
      <c r="E23" s="77">
        <f t="shared" si="0"/>
        <v>-111867.44623100001</v>
      </c>
      <c r="F23" s="73">
        <f t="shared" si="1"/>
        <v>31.543116991304242</v>
      </c>
    </row>
    <row r="24" spans="1:6" ht="31.5" x14ac:dyDescent="0.25">
      <c r="A24" s="182" t="s">
        <v>14</v>
      </c>
      <c r="B24" s="75" t="s">
        <v>97</v>
      </c>
      <c r="C24" s="76"/>
      <c r="D24" s="76"/>
      <c r="E24" s="77">
        <f t="shared" si="0"/>
        <v>0</v>
      </c>
      <c r="F24" s="73"/>
    </row>
    <row r="25" spans="1:6" x14ac:dyDescent="0.25">
      <c r="A25" s="182" t="s">
        <v>14</v>
      </c>
      <c r="B25" s="75" t="s">
        <v>98</v>
      </c>
      <c r="C25" s="76"/>
      <c r="D25" s="76"/>
      <c r="E25" s="77">
        <f t="shared" si="0"/>
        <v>0</v>
      </c>
      <c r="F25" s="73"/>
    </row>
    <row r="26" spans="1:6" x14ac:dyDescent="0.25">
      <c r="A26" s="182" t="s">
        <v>14</v>
      </c>
      <c r="B26" s="75" t="s">
        <v>99</v>
      </c>
      <c r="C26" s="76">
        <v>22060</v>
      </c>
      <c r="D26" s="76"/>
      <c r="E26" s="77">
        <f t="shared" si="0"/>
        <v>-22060</v>
      </c>
      <c r="F26" s="73">
        <f t="shared" si="1"/>
        <v>0</v>
      </c>
    </row>
    <row r="27" spans="1:6" ht="83.25" customHeight="1" x14ac:dyDescent="0.25">
      <c r="A27" s="182">
        <v>2</v>
      </c>
      <c r="B27" s="75" t="s">
        <v>78</v>
      </c>
      <c r="C27" s="76"/>
      <c r="D27" s="76"/>
      <c r="E27" s="77">
        <f t="shared" si="0"/>
        <v>0</v>
      </c>
      <c r="F27" s="73"/>
    </row>
    <row r="28" spans="1:6" x14ac:dyDescent="0.25">
      <c r="A28" s="182">
        <v>3</v>
      </c>
      <c r="B28" s="75" t="s">
        <v>79</v>
      </c>
      <c r="C28" s="76"/>
      <c r="D28" s="76">
        <v>0</v>
      </c>
      <c r="E28" s="77">
        <f t="shared" si="0"/>
        <v>0</v>
      </c>
      <c r="F28" s="73"/>
    </row>
    <row r="29" spans="1:6" s="5" customFormat="1" x14ac:dyDescent="0.25">
      <c r="A29" s="70" t="s">
        <v>17</v>
      </c>
      <c r="B29" s="71" t="s">
        <v>30</v>
      </c>
      <c r="C29" s="74">
        <f>SUM(C30:C42)</f>
        <v>304648</v>
      </c>
      <c r="D29" s="74">
        <f>SUM(D30:D42)</f>
        <v>302706.26769699994</v>
      </c>
      <c r="E29" s="74">
        <f>SUM(E30:E42)</f>
        <v>-1941.7323029999989</v>
      </c>
      <c r="F29" s="86">
        <f t="shared" si="1"/>
        <v>99.362630871366278</v>
      </c>
    </row>
    <row r="30" spans="1:6" x14ac:dyDescent="0.25">
      <c r="A30" s="182" t="s">
        <v>14</v>
      </c>
      <c r="B30" s="75" t="s">
        <v>89</v>
      </c>
      <c r="C30" s="76">
        <v>2564</v>
      </c>
      <c r="D30" s="76">
        <v>3360.4915000000001</v>
      </c>
      <c r="E30" s="77">
        <f t="shared" si="0"/>
        <v>796.49150000000009</v>
      </c>
      <c r="F30" s="73">
        <f t="shared" si="1"/>
        <v>131.06441107644306</v>
      </c>
    </row>
    <row r="31" spans="1:6" x14ac:dyDescent="0.25">
      <c r="A31" s="182" t="s">
        <v>14</v>
      </c>
      <c r="B31" s="75" t="s">
        <v>90</v>
      </c>
      <c r="C31" s="76">
        <v>532</v>
      </c>
      <c r="D31" s="76">
        <v>611.38099999999997</v>
      </c>
      <c r="E31" s="77">
        <f t="shared" si="0"/>
        <v>79.380999999999972</v>
      </c>
      <c r="F31" s="73">
        <f t="shared" si="1"/>
        <v>114.92124060150375</v>
      </c>
    </row>
    <row r="32" spans="1:6" x14ac:dyDescent="0.25">
      <c r="A32" s="182" t="s">
        <v>14</v>
      </c>
      <c r="B32" s="75" t="s">
        <v>74</v>
      </c>
      <c r="C32" s="76">
        <v>167348</v>
      </c>
      <c r="D32" s="76">
        <f>164661.078+48.818+127.975128</f>
        <v>164837.871128</v>
      </c>
      <c r="E32" s="77">
        <f t="shared" ref="E32" si="2">D32-C32</f>
        <v>-2510.1288720000011</v>
      </c>
      <c r="F32" s="73">
        <f t="shared" si="1"/>
        <v>98.500054454191272</v>
      </c>
    </row>
    <row r="33" spans="1:7" x14ac:dyDescent="0.25">
      <c r="A33" s="182" t="s">
        <v>14</v>
      </c>
      <c r="B33" s="75" t="s">
        <v>100</v>
      </c>
      <c r="C33" s="76"/>
      <c r="D33" s="76"/>
      <c r="E33" s="77">
        <f t="shared" ref="E33" si="3">D33-C33</f>
        <v>0</v>
      </c>
      <c r="F33" s="73"/>
      <c r="G33" s="21"/>
    </row>
    <row r="34" spans="1:7" x14ac:dyDescent="0.25">
      <c r="A34" s="182" t="s">
        <v>14</v>
      </c>
      <c r="B34" s="75" t="s">
        <v>91</v>
      </c>
      <c r="C34" s="76">
        <v>5383</v>
      </c>
      <c r="D34" s="76">
        <v>5758.3143</v>
      </c>
      <c r="E34" s="77">
        <f t="shared" si="0"/>
        <v>375.3143</v>
      </c>
      <c r="F34" s="73">
        <f t="shared" si="1"/>
        <v>106.97221437859929</v>
      </c>
    </row>
    <row r="35" spans="1:7" x14ac:dyDescent="0.25">
      <c r="A35" s="182" t="s">
        <v>14</v>
      </c>
      <c r="B35" s="75" t="s">
        <v>92</v>
      </c>
      <c r="C35" s="76">
        <v>1966</v>
      </c>
      <c r="D35" s="76">
        <f>1908.702362+15.04</f>
        <v>1923.742362</v>
      </c>
      <c r="E35" s="77">
        <f t="shared" si="0"/>
        <v>-42.257638000000043</v>
      </c>
      <c r="F35" s="73">
        <f t="shared" si="1"/>
        <v>97.850577924720241</v>
      </c>
    </row>
    <row r="36" spans="1:7" x14ac:dyDescent="0.25">
      <c r="A36" s="182" t="s">
        <v>14</v>
      </c>
      <c r="B36" s="75" t="s">
        <v>93</v>
      </c>
      <c r="C36" s="76">
        <v>1030</v>
      </c>
      <c r="D36" s="76">
        <v>889.18690700000002</v>
      </c>
      <c r="E36" s="77">
        <f t="shared" si="0"/>
        <v>-140.81309299999998</v>
      </c>
      <c r="F36" s="73">
        <f t="shared" si="1"/>
        <v>86.328825922330097</v>
      </c>
    </row>
    <row r="37" spans="1:7" x14ac:dyDescent="0.25">
      <c r="A37" s="182" t="s">
        <v>14</v>
      </c>
      <c r="B37" s="75" t="s">
        <v>94</v>
      </c>
      <c r="C37" s="76">
        <v>845</v>
      </c>
      <c r="D37" s="76">
        <v>841.43200000000002</v>
      </c>
      <c r="E37" s="77">
        <f t="shared" si="0"/>
        <v>-3.5679999999999836</v>
      </c>
      <c r="F37" s="73">
        <f t="shared" si="1"/>
        <v>99.577751479289944</v>
      </c>
    </row>
    <row r="38" spans="1:7" x14ac:dyDescent="0.25">
      <c r="A38" s="182" t="s">
        <v>14</v>
      </c>
      <c r="B38" s="75" t="s">
        <v>95</v>
      </c>
      <c r="C38" s="76">
        <v>3424</v>
      </c>
      <c r="D38" s="76">
        <v>2943.9295040000002</v>
      </c>
      <c r="E38" s="77">
        <f t="shared" si="0"/>
        <v>-480.07049599999982</v>
      </c>
      <c r="F38" s="73">
        <f t="shared" si="1"/>
        <v>85.979249532710284</v>
      </c>
    </row>
    <row r="39" spans="1:7" x14ac:dyDescent="0.25">
      <c r="A39" s="182" t="s">
        <v>14</v>
      </c>
      <c r="B39" s="75" t="s">
        <v>96</v>
      </c>
      <c r="C39" s="76">
        <v>38838</v>
      </c>
      <c r="D39" s="76">
        <v>33158.500219000001</v>
      </c>
      <c r="E39" s="77">
        <f t="shared" si="0"/>
        <v>-5679.4997809999986</v>
      </c>
      <c r="F39" s="73">
        <f t="shared" si="1"/>
        <v>85.376436013697926</v>
      </c>
    </row>
    <row r="40" spans="1:7" ht="31.5" x14ac:dyDescent="0.25">
      <c r="A40" s="182" t="s">
        <v>14</v>
      </c>
      <c r="B40" s="75" t="s">
        <v>97</v>
      </c>
      <c r="C40" s="76">
        <v>25908</v>
      </c>
      <c r="D40" s="76">
        <f>28834.889517+3.76</f>
        <v>28838.649516999998</v>
      </c>
      <c r="E40" s="77">
        <f t="shared" si="0"/>
        <v>2930.649516999998</v>
      </c>
      <c r="F40" s="73">
        <f t="shared" si="1"/>
        <v>111.31175512197005</v>
      </c>
    </row>
    <row r="41" spans="1:7" x14ac:dyDescent="0.25">
      <c r="A41" s="182" t="s">
        <v>14</v>
      </c>
      <c r="B41" s="75" t="s">
        <v>98</v>
      </c>
      <c r="C41" s="76">
        <v>55730</v>
      </c>
      <c r="D41" s="76">
        <f>58923.73582+42.11574</f>
        <v>58965.851560000003</v>
      </c>
      <c r="E41" s="77">
        <f t="shared" si="0"/>
        <v>3235.8515600000028</v>
      </c>
      <c r="F41" s="73">
        <f t="shared" si="1"/>
        <v>105.80630102278845</v>
      </c>
    </row>
    <row r="42" spans="1:7" x14ac:dyDescent="0.25">
      <c r="A42" s="182" t="s">
        <v>14</v>
      </c>
      <c r="B42" s="75" t="s">
        <v>444</v>
      </c>
      <c r="C42" s="76">
        <v>1080</v>
      </c>
      <c r="D42" s="76">
        <v>576.91769999999997</v>
      </c>
      <c r="E42" s="77">
        <f t="shared" si="0"/>
        <v>-503.08230000000003</v>
      </c>
      <c r="F42" s="73">
        <f t="shared" si="1"/>
        <v>53.418305555555555</v>
      </c>
    </row>
    <row r="43" spans="1:7" s="5" customFormat="1" ht="32.25" customHeight="1" x14ac:dyDescent="0.25">
      <c r="A43" s="70" t="s">
        <v>21</v>
      </c>
      <c r="B43" s="71" t="s">
        <v>101</v>
      </c>
      <c r="C43" s="74"/>
      <c r="D43" s="74"/>
      <c r="E43" s="72">
        <f t="shared" si="0"/>
        <v>0</v>
      </c>
      <c r="F43" s="78"/>
    </row>
    <row r="44" spans="1:7" s="5" customFormat="1" ht="19.5" customHeight="1" x14ac:dyDescent="0.25">
      <c r="A44" s="70" t="s">
        <v>23</v>
      </c>
      <c r="B44" s="71" t="s">
        <v>102</v>
      </c>
      <c r="C44" s="74"/>
      <c r="D44" s="74"/>
      <c r="E44" s="72">
        <f t="shared" si="0"/>
        <v>0</v>
      </c>
      <c r="F44" s="78"/>
    </row>
    <row r="45" spans="1:7" s="5" customFormat="1" ht="19.5" customHeight="1" x14ac:dyDescent="0.25">
      <c r="A45" s="70" t="s">
        <v>25</v>
      </c>
      <c r="B45" s="71" t="s">
        <v>33</v>
      </c>
      <c r="C45" s="74">
        <v>7833</v>
      </c>
      <c r="D45" s="74"/>
      <c r="E45" s="72">
        <f t="shared" si="0"/>
        <v>-7833</v>
      </c>
      <c r="F45" s="78"/>
    </row>
    <row r="46" spans="1:7" s="5" customFormat="1" ht="19.5" customHeight="1" x14ac:dyDescent="0.25">
      <c r="A46" s="70" t="s">
        <v>82</v>
      </c>
      <c r="B46" s="71" t="s">
        <v>333</v>
      </c>
      <c r="C46" s="74"/>
      <c r="D46" s="74">
        <v>1031.8237220000001</v>
      </c>
      <c r="E46" s="72">
        <f t="shared" si="0"/>
        <v>1031.8237220000001</v>
      </c>
      <c r="F46" s="78"/>
    </row>
    <row r="47" spans="1:7" s="5" customFormat="1" ht="19.5" customHeight="1" x14ac:dyDescent="0.25">
      <c r="A47" s="70" t="s">
        <v>39</v>
      </c>
      <c r="B47" s="71" t="s">
        <v>85</v>
      </c>
      <c r="C47" s="74"/>
      <c r="D47" s="74">
        <v>258893.38317099999</v>
      </c>
      <c r="E47" s="72">
        <f t="shared" si="0"/>
        <v>258893.38317099999</v>
      </c>
      <c r="F47" s="78"/>
    </row>
  </sheetData>
  <mergeCells count="9">
    <mergeCell ref="E1:F1"/>
    <mergeCell ref="A6:A7"/>
    <mergeCell ref="B6:B7"/>
    <mergeCell ref="C6:C7"/>
    <mergeCell ref="D6:D7"/>
    <mergeCell ref="E6:F6"/>
    <mergeCell ref="A2:F2"/>
    <mergeCell ref="E5:F5"/>
    <mergeCell ref="A3:F3"/>
  </mergeCells>
  <pageMargins left="0.7" right="0.2" top="0.5" bottom="0.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V74"/>
  <sheetViews>
    <sheetView workbookViewId="0">
      <pane xSplit="2" ySplit="8" topLeftCell="C15" activePane="bottomRight" state="frozen"/>
      <selection activeCell="T82" sqref="T82"/>
      <selection pane="topRight" activeCell="T82" sqref="T82"/>
      <selection pane="bottomLeft" activeCell="T82" sqref="T82"/>
      <selection pane="bottomRight" activeCell="H9" sqref="H9"/>
    </sheetView>
  </sheetViews>
  <sheetFormatPr defaultRowHeight="15.75" x14ac:dyDescent="0.25"/>
  <cols>
    <col min="1" max="1" width="4.875" style="26" customWidth="1"/>
    <col min="2" max="2" width="38.875" style="26" customWidth="1"/>
    <col min="3" max="3" width="9" style="26"/>
    <col min="4" max="4" width="10" style="26" customWidth="1"/>
    <col min="5" max="5" width="8" style="26" customWidth="1"/>
    <col min="6" max="6" width="9.875" style="26" customWidth="1"/>
    <col min="7" max="7" width="8.625" style="26" customWidth="1"/>
    <col min="8" max="9" width="10.5" style="26" customWidth="1"/>
    <col min="10" max="10" width="9.75" style="26" customWidth="1"/>
    <col min="11" max="11" width="10.5" style="26" customWidth="1"/>
    <col min="12" max="12" width="10.125" style="26" bestFit="1" customWidth="1"/>
    <col min="13" max="16384" width="9" style="26"/>
  </cols>
  <sheetData>
    <row r="1" spans="1:22" x14ac:dyDescent="0.25">
      <c r="A1" s="1"/>
      <c r="J1" s="14" t="s">
        <v>191</v>
      </c>
    </row>
    <row r="2" spans="1:22" ht="27.75" customHeight="1" x14ac:dyDescent="0.25">
      <c r="A2" s="377" t="s">
        <v>445</v>
      </c>
      <c r="B2" s="377"/>
      <c r="C2" s="377"/>
      <c r="D2" s="377"/>
      <c r="E2" s="377"/>
      <c r="F2" s="377"/>
      <c r="G2" s="377"/>
      <c r="H2" s="377"/>
      <c r="I2" s="377"/>
      <c r="J2" s="377"/>
      <c r="K2" s="377"/>
    </row>
    <row r="3" spans="1:22" x14ac:dyDescent="0.25">
      <c r="A3" s="364" t="s">
        <v>424</v>
      </c>
      <c r="B3" s="364"/>
      <c r="C3" s="364"/>
      <c r="D3" s="364"/>
      <c r="E3" s="364"/>
      <c r="F3" s="364"/>
      <c r="G3" s="364"/>
      <c r="H3" s="364"/>
      <c r="I3" s="364"/>
      <c r="J3" s="364"/>
      <c r="K3" s="364"/>
      <c r="L3" s="14"/>
      <c r="M3" s="14"/>
      <c r="N3" s="14"/>
      <c r="O3" s="14"/>
      <c r="P3" s="14"/>
      <c r="Q3" s="14"/>
      <c r="R3" s="14"/>
      <c r="S3" s="14"/>
      <c r="T3" s="14"/>
      <c r="U3" s="14"/>
      <c r="V3" s="14"/>
    </row>
    <row r="4" spans="1:22" x14ac:dyDescent="0.25">
      <c r="A4" s="32"/>
      <c r="B4" s="32"/>
      <c r="C4" s="32"/>
      <c r="D4" s="32"/>
      <c r="E4" s="32"/>
      <c r="F4" s="32"/>
      <c r="G4" s="32"/>
      <c r="H4" s="32"/>
      <c r="I4" s="32"/>
      <c r="J4" s="32"/>
      <c r="K4" s="32"/>
      <c r="L4" s="14"/>
      <c r="M4" s="14"/>
      <c r="N4" s="14"/>
      <c r="O4" s="14"/>
      <c r="P4" s="14"/>
      <c r="Q4" s="14"/>
      <c r="R4" s="14"/>
      <c r="S4" s="14"/>
      <c r="T4" s="14"/>
      <c r="U4" s="14"/>
      <c r="V4" s="14"/>
    </row>
    <row r="5" spans="1:22" x14ac:dyDescent="0.25">
      <c r="A5" s="24"/>
      <c r="G5" s="33">
        <f>G9-G74</f>
        <v>369141.86803100008</v>
      </c>
      <c r="H5" s="33">
        <f>H9-H74</f>
        <v>99814.04448370001</v>
      </c>
      <c r="J5" s="375" t="s">
        <v>0</v>
      </c>
      <c r="K5" s="375"/>
    </row>
    <row r="6" spans="1:22" s="27" customFormat="1" x14ac:dyDescent="0.25">
      <c r="A6" s="361" t="s">
        <v>1</v>
      </c>
      <c r="B6" s="361" t="s">
        <v>51</v>
      </c>
      <c r="C6" s="361" t="s">
        <v>443</v>
      </c>
      <c r="D6" s="361" t="s">
        <v>103</v>
      </c>
      <c r="E6" s="361"/>
      <c r="F6" s="361" t="s">
        <v>3</v>
      </c>
      <c r="G6" s="361" t="s">
        <v>103</v>
      </c>
      <c r="H6" s="361"/>
      <c r="I6" s="361" t="s">
        <v>53</v>
      </c>
      <c r="J6" s="361"/>
      <c r="K6" s="361"/>
    </row>
    <row r="7" spans="1:22" s="27" customFormat="1" ht="47.25" x14ac:dyDescent="0.25">
      <c r="A7" s="361"/>
      <c r="B7" s="361"/>
      <c r="C7" s="361"/>
      <c r="D7" s="182" t="s">
        <v>162</v>
      </c>
      <c r="E7" s="182" t="s">
        <v>163</v>
      </c>
      <c r="F7" s="361"/>
      <c r="G7" s="182" t="s">
        <v>162</v>
      </c>
      <c r="H7" s="182" t="s">
        <v>163</v>
      </c>
      <c r="I7" s="182" t="s">
        <v>104</v>
      </c>
      <c r="J7" s="182" t="s">
        <v>162</v>
      </c>
      <c r="K7" s="182" t="s">
        <v>163</v>
      </c>
    </row>
    <row r="8" spans="1:22" s="27" customFormat="1" x14ac:dyDescent="0.25">
      <c r="A8" s="182" t="s">
        <v>7</v>
      </c>
      <c r="B8" s="182" t="s">
        <v>8</v>
      </c>
      <c r="C8" s="182" t="s">
        <v>105</v>
      </c>
      <c r="D8" s="182">
        <v>2</v>
      </c>
      <c r="E8" s="182">
        <v>3</v>
      </c>
      <c r="F8" s="182" t="s">
        <v>106</v>
      </c>
      <c r="G8" s="182">
        <v>5</v>
      </c>
      <c r="H8" s="182">
        <v>6</v>
      </c>
      <c r="I8" s="182" t="s">
        <v>107</v>
      </c>
      <c r="J8" s="182" t="s">
        <v>108</v>
      </c>
      <c r="K8" s="182" t="s">
        <v>109</v>
      </c>
    </row>
    <row r="9" spans="1:22" s="28" customFormat="1" x14ac:dyDescent="0.25">
      <c r="A9" s="70"/>
      <c r="B9" s="71" t="s">
        <v>70</v>
      </c>
      <c r="C9" s="106">
        <f t="shared" ref="C9:H9" si="0">C10+C30+C74</f>
        <v>626539.34730999998</v>
      </c>
      <c r="D9" s="106">
        <f t="shared" si="0"/>
        <v>538986.21383999998</v>
      </c>
      <c r="E9" s="106">
        <f t="shared" si="0"/>
        <v>87635.933470000004</v>
      </c>
      <c r="F9" s="106">
        <f t="shared" si="0"/>
        <v>753032.75852569996</v>
      </c>
      <c r="G9" s="106">
        <f t="shared" si="0"/>
        <v>628035.25120200007</v>
      </c>
      <c r="H9" s="106">
        <f t="shared" si="0"/>
        <v>124997.5073237</v>
      </c>
      <c r="I9" s="106">
        <f>F9/C9*100</f>
        <v>120.18922063854249</v>
      </c>
      <c r="J9" s="106">
        <f>G9/D9*100</f>
        <v>116.52157978727719</v>
      </c>
      <c r="K9" s="106">
        <f>H9/E9*100</f>
        <v>142.63271054959415</v>
      </c>
      <c r="M9" s="36"/>
    </row>
    <row r="10" spans="1:22" s="28" customFormat="1" ht="23.25" customHeight="1" x14ac:dyDescent="0.25">
      <c r="A10" s="70" t="s">
        <v>7</v>
      </c>
      <c r="B10" s="71" t="s">
        <v>71</v>
      </c>
      <c r="C10" s="106">
        <f>C11+C22+C26+C27+C28+C29</f>
        <v>592046</v>
      </c>
      <c r="D10" s="106">
        <f t="shared" ref="D10:H10" si="1">D11+D22+D26+D27+D28+D29</f>
        <v>534154</v>
      </c>
      <c r="E10" s="106">
        <f t="shared" si="1"/>
        <v>57892</v>
      </c>
      <c r="F10" s="106">
        <f>F11+F22+F26+F27+F28+F29</f>
        <v>444731.15448569995</v>
      </c>
      <c r="G10" s="106">
        <f>G11+G22+G26+G27+G28+G29</f>
        <v>368904.159163</v>
      </c>
      <c r="H10" s="106">
        <f t="shared" si="1"/>
        <v>75826.995322700008</v>
      </c>
      <c r="I10" s="106">
        <f t="shared" ref="I10:I73" si="2">F10/C10*100</f>
        <v>75.117668979386735</v>
      </c>
      <c r="J10" s="106">
        <f t="shared" ref="J10:J66" si="3">G10/D10*100</f>
        <v>69.063258753655305</v>
      </c>
      <c r="K10" s="106">
        <f t="shared" ref="K10:K51" si="4">H10/E10*100</f>
        <v>130.98009279814138</v>
      </c>
    </row>
    <row r="11" spans="1:22" s="28" customFormat="1" x14ac:dyDescent="0.25">
      <c r="A11" s="70" t="s">
        <v>12</v>
      </c>
      <c r="B11" s="71" t="s">
        <v>29</v>
      </c>
      <c r="C11" s="72">
        <f>D11+E11</f>
        <v>223613</v>
      </c>
      <c r="D11" s="74">
        <f>D12+D19+D20+D21</f>
        <v>221673</v>
      </c>
      <c r="E11" s="74">
        <f t="shared" ref="E11:H11" si="5">E12+E19+E20+E21</f>
        <v>1940</v>
      </c>
      <c r="F11" s="74">
        <f t="shared" si="5"/>
        <v>80796.506721999991</v>
      </c>
      <c r="G11" s="74">
        <f>G12+G19+G20+G21</f>
        <v>66435.5</v>
      </c>
      <c r="H11" s="74">
        <f t="shared" si="5"/>
        <v>14361.006721999998</v>
      </c>
      <c r="I11" s="106">
        <f t="shared" si="2"/>
        <v>36.132294062509779</v>
      </c>
      <c r="J11" s="106">
        <f t="shared" si="3"/>
        <v>29.970045968611426</v>
      </c>
      <c r="K11" s="106">
        <f t="shared" si="4"/>
        <v>740.25807845360816</v>
      </c>
      <c r="L11" s="35"/>
    </row>
    <row r="12" spans="1:22" x14ac:dyDescent="0.25">
      <c r="A12" s="182">
        <v>1</v>
      </c>
      <c r="B12" s="75" t="s">
        <v>72</v>
      </c>
      <c r="C12" s="77">
        <f t="shared" ref="C12:C74" si="6">D12+E12</f>
        <v>200613</v>
      </c>
      <c r="D12" s="76">
        <f>221673-D19-D20-D21</f>
        <v>200613</v>
      </c>
      <c r="E12" s="107"/>
      <c r="F12" s="77">
        <f>G12+H12</f>
        <v>60411.783818999989</v>
      </c>
      <c r="G12" s="76">
        <f>66435.5-G19</f>
        <v>47846.990506999995</v>
      </c>
      <c r="H12" s="76">
        <f>36481.2-H33-H44-H49-H21</f>
        <v>12564.793311999998</v>
      </c>
      <c r="I12" s="108">
        <f t="shared" si="2"/>
        <v>30.113593744672574</v>
      </c>
      <c r="J12" s="108">
        <f t="shared" si="3"/>
        <v>23.850393796513682</v>
      </c>
      <c r="K12" s="108"/>
      <c r="L12" s="33"/>
    </row>
    <row r="13" spans="1:22" x14ac:dyDescent="0.25">
      <c r="A13" s="182"/>
      <c r="B13" s="109" t="s">
        <v>73</v>
      </c>
      <c r="C13" s="77">
        <f t="shared" si="6"/>
        <v>0</v>
      </c>
      <c r="D13" s="76"/>
      <c r="E13" s="107"/>
      <c r="F13" s="77">
        <f t="shared" ref="F13:F29" si="7">G13+H13</f>
        <v>0</v>
      </c>
      <c r="G13" s="76"/>
      <c r="H13" s="76"/>
      <c r="I13" s="108"/>
      <c r="J13" s="108"/>
      <c r="K13" s="108"/>
      <c r="L13" s="33"/>
    </row>
    <row r="14" spans="1:22" x14ac:dyDescent="0.25">
      <c r="A14" s="182" t="s">
        <v>14</v>
      </c>
      <c r="B14" s="109" t="s">
        <v>74</v>
      </c>
      <c r="C14" s="77">
        <f t="shared" si="6"/>
        <v>0</v>
      </c>
      <c r="D14" s="76"/>
      <c r="E14" s="107"/>
      <c r="F14" s="77">
        <f t="shared" si="7"/>
        <v>0</v>
      </c>
      <c r="G14" s="76"/>
      <c r="H14" s="76"/>
      <c r="I14" s="108"/>
      <c r="J14" s="108"/>
      <c r="K14" s="108"/>
    </row>
    <row r="15" spans="1:22" x14ac:dyDescent="0.25">
      <c r="A15" s="182" t="s">
        <v>14</v>
      </c>
      <c r="B15" s="109" t="s">
        <v>75</v>
      </c>
      <c r="C15" s="77">
        <f t="shared" si="6"/>
        <v>0</v>
      </c>
      <c r="D15" s="76"/>
      <c r="E15" s="107"/>
      <c r="F15" s="77">
        <f t="shared" si="7"/>
        <v>0</v>
      </c>
      <c r="G15" s="76"/>
      <c r="H15" s="76"/>
      <c r="I15" s="108"/>
      <c r="J15" s="108"/>
      <c r="K15" s="108"/>
    </row>
    <row r="16" spans="1:22" x14ac:dyDescent="0.25">
      <c r="A16" s="182"/>
      <c r="B16" s="109" t="s">
        <v>76</v>
      </c>
      <c r="C16" s="77">
        <f t="shared" si="6"/>
        <v>0</v>
      </c>
      <c r="D16" s="76"/>
      <c r="E16" s="107"/>
      <c r="F16" s="77">
        <f t="shared" si="7"/>
        <v>0</v>
      </c>
      <c r="G16" s="76"/>
      <c r="H16" s="76"/>
      <c r="I16" s="108"/>
      <c r="J16" s="108"/>
      <c r="K16" s="108"/>
    </row>
    <row r="17" spans="1:11" x14ac:dyDescent="0.25">
      <c r="A17" s="182" t="s">
        <v>14</v>
      </c>
      <c r="B17" s="109" t="s">
        <v>77</v>
      </c>
      <c r="C17" s="77">
        <f t="shared" si="6"/>
        <v>190000</v>
      </c>
      <c r="D17" s="76">
        <v>190000</v>
      </c>
      <c r="E17" s="107"/>
      <c r="F17" s="77">
        <f t="shared" si="7"/>
        <v>56707.275718999997</v>
      </c>
      <c r="G17" s="123">
        <v>45620.375963999999</v>
      </c>
      <c r="H17" s="76">
        <v>11086.899755</v>
      </c>
      <c r="I17" s="108">
        <f t="shared" si="2"/>
        <v>29.845934588947365</v>
      </c>
      <c r="J17" s="108">
        <f t="shared" si="3"/>
        <v>24.010724191578948</v>
      </c>
      <c r="K17" s="108"/>
    </row>
    <row r="18" spans="1:11" x14ac:dyDescent="0.25">
      <c r="A18" s="182" t="s">
        <v>14</v>
      </c>
      <c r="B18" s="109" t="s">
        <v>291</v>
      </c>
      <c r="C18" s="77">
        <f t="shared" si="6"/>
        <v>0</v>
      </c>
      <c r="D18" s="76"/>
      <c r="E18" s="107"/>
      <c r="F18" s="77">
        <f t="shared" si="7"/>
        <v>0</v>
      </c>
      <c r="G18" s="123"/>
      <c r="H18" s="76"/>
      <c r="I18" s="108"/>
      <c r="J18" s="108"/>
      <c r="K18" s="108"/>
    </row>
    <row r="19" spans="1:11" ht="31.5" x14ac:dyDescent="0.25">
      <c r="A19" s="182">
        <v>2</v>
      </c>
      <c r="B19" s="75" t="s">
        <v>292</v>
      </c>
      <c r="C19" s="77">
        <f t="shared" si="6"/>
        <v>20000</v>
      </c>
      <c r="D19" s="76">
        <v>20000</v>
      </c>
      <c r="E19" s="107"/>
      <c r="F19" s="77">
        <f t="shared" si="7"/>
        <v>18588.509493000001</v>
      </c>
      <c r="G19" s="123">
        <v>18588.509493000001</v>
      </c>
      <c r="H19" s="76"/>
      <c r="I19" s="108">
        <f t="shared" si="2"/>
        <v>92.942547465000004</v>
      </c>
      <c r="J19" s="108">
        <f t="shared" si="3"/>
        <v>92.942547465000004</v>
      </c>
      <c r="K19" s="108"/>
    </row>
    <row r="20" spans="1:11" x14ac:dyDescent="0.25">
      <c r="A20" s="182">
        <v>3</v>
      </c>
      <c r="B20" s="75" t="s">
        <v>79</v>
      </c>
      <c r="C20" s="77">
        <f t="shared" si="6"/>
        <v>0</v>
      </c>
      <c r="D20" s="76"/>
      <c r="E20" s="107"/>
      <c r="F20" s="77">
        <f t="shared" si="7"/>
        <v>0</v>
      </c>
      <c r="G20" s="123"/>
      <c r="H20" s="76"/>
      <c r="I20" s="108"/>
      <c r="J20" s="108"/>
      <c r="K20" s="108"/>
    </row>
    <row r="21" spans="1:11" x14ac:dyDescent="0.25">
      <c r="A21" s="182">
        <v>4</v>
      </c>
      <c r="B21" s="75" t="s">
        <v>290</v>
      </c>
      <c r="C21" s="77">
        <f t="shared" si="6"/>
        <v>3000</v>
      </c>
      <c r="D21" s="76">
        <v>1060</v>
      </c>
      <c r="E21" s="107">
        <v>1940</v>
      </c>
      <c r="F21" s="77">
        <f t="shared" si="7"/>
        <v>1796.2134100000001</v>
      </c>
      <c r="G21" s="76"/>
      <c r="H21" s="123">
        <v>1796.2134100000001</v>
      </c>
      <c r="I21" s="108">
        <f t="shared" si="2"/>
        <v>59.873780333333336</v>
      </c>
      <c r="J21" s="108">
        <f t="shared" si="3"/>
        <v>0</v>
      </c>
      <c r="K21" s="108">
        <f t="shared" si="4"/>
        <v>92.588320103092798</v>
      </c>
    </row>
    <row r="22" spans="1:11" s="28" customFormat="1" x14ac:dyDescent="0.25">
      <c r="A22" s="70" t="s">
        <v>17</v>
      </c>
      <c r="B22" s="71" t="s">
        <v>30</v>
      </c>
      <c r="C22" s="72">
        <f t="shared" si="6"/>
        <v>359653</v>
      </c>
      <c r="D22" s="74">
        <v>304648</v>
      </c>
      <c r="E22" s="74">
        <v>55005</v>
      </c>
      <c r="F22" s="72">
        <f t="shared" si="7"/>
        <v>363934.64776369999</v>
      </c>
      <c r="G22" s="74">
        <f>302705.968031-188.890868-48.818+0.4</f>
        <v>302468.659163</v>
      </c>
      <c r="H22" s="74">
        <f>63332.8444837-1866.855883</f>
        <v>61465.988600700002</v>
      </c>
      <c r="I22" s="106">
        <f t="shared" si="2"/>
        <v>101.19049410506793</v>
      </c>
      <c r="J22" s="106">
        <f t="shared" si="3"/>
        <v>99.284636420721611</v>
      </c>
      <c r="K22" s="106">
        <f t="shared" si="4"/>
        <v>111.74618416634851</v>
      </c>
    </row>
    <row r="23" spans="1:11" x14ac:dyDescent="0.25">
      <c r="A23" s="111"/>
      <c r="B23" s="109" t="s">
        <v>80</v>
      </c>
      <c r="C23" s="77">
        <f t="shared" si="6"/>
        <v>0</v>
      </c>
      <c r="D23" s="76"/>
      <c r="E23" s="107"/>
      <c r="F23" s="77">
        <f t="shared" si="7"/>
        <v>0</v>
      </c>
      <c r="G23" s="76"/>
      <c r="H23" s="76"/>
      <c r="I23" s="108"/>
      <c r="J23" s="108"/>
      <c r="K23" s="108"/>
    </row>
    <row r="24" spans="1:11" x14ac:dyDescent="0.25">
      <c r="A24" s="111">
        <v>1</v>
      </c>
      <c r="B24" s="109" t="s">
        <v>74</v>
      </c>
      <c r="C24" s="77">
        <f t="shared" si="6"/>
        <v>164648</v>
      </c>
      <c r="D24" s="76">
        <v>164357</v>
      </c>
      <c r="E24" s="107">
        <v>291</v>
      </c>
      <c r="F24" s="77">
        <f t="shared" si="7"/>
        <v>154611.5</v>
      </c>
      <c r="G24" s="76">
        <v>154429.00899999999</v>
      </c>
      <c r="H24" s="76">
        <v>182.49100000000001</v>
      </c>
      <c r="I24" s="108">
        <f t="shared" si="2"/>
        <v>93.904268500072888</v>
      </c>
      <c r="J24" s="108">
        <f t="shared" si="3"/>
        <v>93.959496096910982</v>
      </c>
      <c r="K24" s="108">
        <f t="shared" si="4"/>
        <v>62.71168384879725</v>
      </c>
    </row>
    <row r="25" spans="1:11" x14ac:dyDescent="0.25">
      <c r="A25" s="111">
        <v>2</v>
      </c>
      <c r="B25" s="109" t="s">
        <v>81</v>
      </c>
      <c r="C25" s="77">
        <f t="shared" si="6"/>
        <v>0</v>
      </c>
      <c r="D25" s="76"/>
      <c r="E25" s="107"/>
      <c r="F25" s="77">
        <f t="shared" si="7"/>
        <v>0</v>
      </c>
      <c r="G25" s="76"/>
      <c r="H25" s="76"/>
      <c r="I25" s="108"/>
      <c r="J25" s="108"/>
      <c r="K25" s="108"/>
    </row>
    <row r="26" spans="1:11" s="28" customFormat="1" ht="31.5" x14ac:dyDescent="0.25">
      <c r="A26" s="70" t="s">
        <v>21</v>
      </c>
      <c r="B26" s="71" t="s">
        <v>31</v>
      </c>
      <c r="C26" s="72">
        <f t="shared" si="6"/>
        <v>0</v>
      </c>
      <c r="D26" s="74"/>
      <c r="E26" s="110"/>
      <c r="F26" s="72">
        <f t="shared" si="7"/>
        <v>0</v>
      </c>
      <c r="G26" s="74"/>
      <c r="H26" s="74"/>
      <c r="I26" s="106"/>
      <c r="J26" s="106"/>
      <c r="K26" s="106"/>
    </row>
    <row r="27" spans="1:11" s="28" customFormat="1" x14ac:dyDescent="0.25">
      <c r="A27" s="70" t="s">
        <v>23</v>
      </c>
      <c r="B27" s="71" t="s">
        <v>32</v>
      </c>
      <c r="C27" s="72">
        <f t="shared" si="6"/>
        <v>0</v>
      </c>
      <c r="D27" s="74"/>
      <c r="E27" s="110"/>
      <c r="F27" s="72">
        <f t="shared" si="7"/>
        <v>0</v>
      </c>
      <c r="G27" s="74"/>
      <c r="H27" s="74"/>
      <c r="I27" s="106"/>
      <c r="J27" s="106"/>
      <c r="K27" s="106"/>
    </row>
    <row r="28" spans="1:11" s="28" customFormat="1" x14ac:dyDescent="0.25">
      <c r="A28" s="70" t="s">
        <v>25</v>
      </c>
      <c r="B28" s="71" t="s">
        <v>33</v>
      </c>
      <c r="C28" s="72">
        <f t="shared" si="6"/>
        <v>8780</v>
      </c>
      <c r="D28" s="74">
        <v>7833</v>
      </c>
      <c r="E28" s="74">
        <v>947</v>
      </c>
      <c r="F28" s="72">
        <f t="shared" si="7"/>
        <v>0</v>
      </c>
      <c r="G28" s="74"/>
      <c r="H28" s="74"/>
      <c r="I28" s="106"/>
      <c r="J28" s="106"/>
      <c r="K28" s="106"/>
    </row>
    <row r="29" spans="1:11" s="28" customFormat="1" x14ac:dyDescent="0.25">
      <c r="A29" s="70" t="s">
        <v>82</v>
      </c>
      <c r="B29" s="71" t="s">
        <v>34</v>
      </c>
      <c r="C29" s="72">
        <f t="shared" si="6"/>
        <v>0</v>
      </c>
      <c r="D29" s="74"/>
      <c r="E29" s="74"/>
      <c r="F29" s="72">
        <f t="shared" si="7"/>
        <v>0</v>
      </c>
      <c r="G29" s="74"/>
      <c r="H29" s="74"/>
      <c r="I29" s="106"/>
      <c r="J29" s="106"/>
      <c r="K29" s="106"/>
    </row>
    <row r="30" spans="1:11" s="28" customFormat="1" x14ac:dyDescent="0.25">
      <c r="A30" s="70" t="s">
        <v>8</v>
      </c>
      <c r="B30" s="71" t="s">
        <v>83</v>
      </c>
      <c r="C30" s="72">
        <f t="shared" ref="C30:E30" si="8">C31+C48</f>
        <v>34493.347309999997</v>
      </c>
      <c r="D30" s="72">
        <f t="shared" si="8"/>
        <v>4832.2138400000003</v>
      </c>
      <c r="E30" s="72">
        <f t="shared" si="8"/>
        <v>29743.93347</v>
      </c>
      <c r="F30" s="72">
        <f>G30+H30</f>
        <v>24224.758029000004</v>
      </c>
      <c r="G30" s="72">
        <f>G31+G48</f>
        <v>237.708868</v>
      </c>
      <c r="H30" s="72">
        <f>H31+H48</f>
        <v>23987.049161000003</v>
      </c>
      <c r="I30" s="106">
        <f t="shared" si="2"/>
        <v>70.23023254683369</v>
      </c>
      <c r="J30" s="106">
        <f t="shared" si="3"/>
        <v>4.9192539045416082</v>
      </c>
      <c r="K30" s="106">
        <f t="shared" si="4"/>
        <v>80.645181597092915</v>
      </c>
    </row>
    <row r="31" spans="1:11" s="28" customFormat="1" x14ac:dyDescent="0.25">
      <c r="A31" s="70" t="s">
        <v>12</v>
      </c>
      <c r="B31" s="71" t="s">
        <v>36</v>
      </c>
      <c r="C31" s="72">
        <f>C32+C39+C43</f>
        <v>15301.237309999999</v>
      </c>
      <c r="D31" s="72">
        <f t="shared" ref="D31:E31" si="9">D32+D39+D43</f>
        <v>1876.9038399999999</v>
      </c>
      <c r="E31" s="72">
        <f t="shared" si="9"/>
        <v>13424.33347</v>
      </c>
      <c r="F31" s="72">
        <f t="shared" ref="F31:F73" si="10">G31+H31</f>
        <v>8872.257751000001</v>
      </c>
      <c r="G31" s="72">
        <f>G32+G39+G43</f>
        <v>188.89086800000001</v>
      </c>
      <c r="H31" s="72">
        <f>H32+H39+H43</f>
        <v>8683.3668830000006</v>
      </c>
      <c r="I31" s="106">
        <f t="shared" si="2"/>
        <v>57.983923595522626</v>
      </c>
      <c r="J31" s="106">
        <f t="shared" si="3"/>
        <v>10.063960868661232</v>
      </c>
      <c r="K31" s="106">
        <f t="shared" si="4"/>
        <v>64.683784132784965</v>
      </c>
    </row>
    <row r="32" spans="1:11" s="27" customFormat="1" x14ac:dyDescent="0.25">
      <c r="A32" s="182">
        <v>1</v>
      </c>
      <c r="B32" s="75" t="s">
        <v>293</v>
      </c>
      <c r="C32" s="77">
        <f t="shared" ref="C32:C44" si="11">D32+E32</f>
        <v>8893.0264499999994</v>
      </c>
      <c r="D32" s="77">
        <f>D33+D36</f>
        <v>176.88200000000001</v>
      </c>
      <c r="E32" s="77">
        <f>E33+E36</f>
        <v>8716.1444499999998</v>
      </c>
      <c r="F32" s="77">
        <f t="shared" si="10"/>
        <v>8415.8136360000008</v>
      </c>
      <c r="G32" s="77">
        <f>G33+G36</f>
        <v>131.735128</v>
      </c>
      <c r="H32" s="77">
        <f>H33+H36</f>
        <v>8284.0785080000005</v>
      </c>
      <c r="I32" s="108">
        <f t="shared" si="2"/>
        <v>94.633853652824811</v>
      </c>
      <c r="J32" s="108">
        <f t="shared" si="3"/>
        <v>74.476276839927181</v>
      </c>
      <c r="K32" s="108">
        <f t="shared" si="4"/>
        <v>95.042923571556926</v>
      </c>
    </row>
    <row r="33" spans="1:11" s="27" customFormat="1" x14ac:dyDescent="0.25">
      <c r="A33" s="182" t="s">
        <v>312</v>
      </c>
      <c r="B33" s="75" t="s">
        <v>310</v>
      </c>
      <c r="C33" s="77">
        <f t="shared" si="11"/>
        <v>6756</v>
      </c>
      <c r="D33" s="77"/>
      <c r="E33" s="77">
        <f>SUM(E34:E35)</f>
        <v>6756</v>
      </c>
      <c r="F33" s="77">
        <f t="shared" ref="F33:H33" si="12">SUM(F34:F35)</f>
        <v>6706.5110000000004</v>
      </c>
      <c r="G33" s="77">
        <f t="shared" si="12"/>
        <v>0</v>
      </c>
      <c r="H33" s="77">
        <f t="shared" si="12"/>
        <v>6706.5110000000004</v>
      </c>
      <c r="I33" s="108">
        <f t="shared" si="2"/>
        <v>99.267480757844879</v>
      </c>
      <c r="J33" s="108"/>
      <c r="K33" s="108"/>
    </row>
    <row r="34" spans="1:11" s="27" customFormat="1" x14ac:dyDescent="0.25">
      <c r="A34" s="182"/>
      <c r="B34" s="75" t="s">
        <v>311</v>
      </c>
      <c r="C34" s="77">
        <f t="shared" ref="C34:C35" si="13">D34+E34</f>
        <v>820</v>
      </c>
      <c r="D34" s="77"/>
      <c r="E34" s="77">
        <v>820</v>
      </c>
      <c r="F34" s="77">
        <f t="shared" ref="F34:F35" si="14">G34+H34</f>
        <v>820.23159799999996</v>
      </c>
      <c r="G34" s="77"/>
      <c r="H34" s="77">
        <v>820.23159799999996</v>
      </c>
      <c r="I34" s="108">
        <f t="shared" ref="I34:I35" si="15">F34/C34*100</f>
        <v>100.02824365853658</v>
      </c>
      <c r="J34" s="108"/>
      <c r="K34" s="108">
        <f t="shared" ref="K34:K35" si="16">H34/E34*100</f>
        <v>100.02824365853658</v>
      </c>
    </row>
    <row r="35" spans="1:11" s="27" customFormat="1" x14ac:dyDescent="0.25">
      <c r="A35" s="182"/>
      <c r="B35" s="75" t="s">
        <v>428</v>
      </c>
      <c r="C35" s="77">
        <f t="shared" si="13"/>
        <v>5936</v>
      </c>
      <c r="D35" s="76"/>
      <c r="E35" s="77">
        <v>5936</v>
      </c>
      <c r="F35" s="77">
        <f t="shared" si="14"/>
        <v>5886.2794020000001</v>
      </c>
      <c r="G35" s="77"/>
      <c r="H35" s="77">
        <f>6706.511-H34</f>
        <v>5886.2794020000001</v>
      </c>
      <c r="I35" s="108">
        <f t="shared" si="15"/>
        <v>99.162388847708897</v>
      </c>
      <c r="J35" s="108"/>
      <c r="K35" s="108">
        <f t="shared" si="16"/>
        <v>99.162388847708897</v>
      </c>
    </row>
    <row r="36" spans="1:11" s="27" customFormat="1" x14ac:dyDescent="0.25">
      <c r="A36" s="182" t="s">
        <v>313</v>
      </c>
      <c r="B36" s="75" t="s">
        <v>30</v>
      </c>
      <c r="C36" s="77">
        <f t="shared" si="11"/>
        <v>2137.0264499999998</v>
      </c>
      <c r="D36" s="77">
        <f>SUM(D37:D38)</f>
        <v>176.88200000000001</v>
      </c>
      <c r="E36" s="77">
        <f>SUM(E37:E38)</f>
        <v>1960.14445</v>
      </c>
      <c r="F36" s="77">
        <f t="shared" si="10"/>
        <v>1709.3026359999999</v>
      </c>
      <c r="G36" s="77">
        <f t="shared" ref="G36:H36" si="17">SUM(G37:G38)</f>
        <v>131.735128</v>
      </c>
      <c r="H36" s="77">
        <f t="shared" si="17"/>
        <v>1577.5675079999999</v>
      </c>
      <c r="I36" s="108">
        <f t="shared" si="2"/>
        <v>79.985094990284281</v>
      </c>
      <c r="J36" s="108">
        <f t="shared" si="3"/>
        <v>74.476276839927181</v>
      </c>
      <c r="K36" s="108">
        <f t="shared" si="4"/>
        <v>80.482206706755704</v>
      </c>
    </row>
    <row r="37" spans="1:11" s="27" customFormat="1" x14ac:dyDescent="0.25">
      <c r="A37" s="182"/>
      <c r="B37" s="75" t="s">
        <v>311</v>
      </c>
      <c r="C37" s="77">
        <f t="shared" si="11"/>
        <v>137.02645000000001</v>
      </c>
      <c r="D37" s="77">
        <v>72.882000000000005</v>
      </c>
      <c r="E37" s="77">
        <v>64.144450000000006</v>
      </c>
      <c r="F37" s="77">
        <f t="shared" si="10"/>
        <v>96.926450000000003</v>
      </c>
      <c r="G37" s="77"/>
      <c r="H37" s="77">
        <v>96.926450000000003</v>
      </c>
      <c r="I37" s="108">
        <f t="shared" si="2"/>
        <v>70.735576963425672</v>
      </c>
      <c r="J37" s="108"/>
      <c r="K37" s="108">
        <f t="shared" si="4"/>
        <v>151.1065259737982</v>
      </c>
    </row>
    <row r="38" spans="1:11" s="27" customFormat="1" x14ac:dyDescent="0.25">
      <c r="A38" s="182"/>
      <c r="B38" s="75" t="s">
        <v>428</v>
      </c>
      <c r="C38" s="77">
        <f t="shared" si="11"/>
        <v>2000</v>
      </c>
      <c r="D38" s="76">
        <v>104</v>
      </c>
      <c r="E38" s="77">
        <f>2000-104</f>
        <v>1896</v>
      </c>
      <c r="F38" s="77">
        <f t="shared" si="10"/>
        <v>1612.376186</v>
      </c>
      <c r="G38" s="77">
        <v>131.735128</v>
      </c>
      <c r="H38" s="77">
        <f>1612.376186-G38</f>
        <v>1480.6410579999999</v>
      </c>
      <c r="I38" s="108">
        <f t="shared" si="2"/>
        <v>80.618809299999995</v>
      </c>
      <c r="J38" s="108">
        <f t="shared" si="3"/>
        <v>126.66839230769232</v>
      </c>
      <c r="K38" s="108">
        <f t="shared" si="4"/>
        <v>78.092882805907166</v>
      </c>
    </row>
    <row r="39" spans="1:11" s="27" customFormat="1" x14ac:dyDescent="0.25">
      <c r="A39" s="182">
        <v>2</v>
      </c>
      <c r="B39" s="75" t="s">
        <v>294</v>
      </c>
      <c r="C39" s="77">
        <f t="shared" si="11"/>
        <v>6222.4392399999997</v>
      </c>
      <c r="D39" s="77">
        <f>D40</f>
        <v>1700.0218399999999</v>
      </c>
      <c r="E39" s="77">
        <f>E40</f>
        <v>4522.4174000000003</v>
      </c>
      <c r="F39" s="77">
        <f t="shared" si="10"/>
        <v>273.25791499999997</v>
      </c>
      <c r="G39" s="77">
        <f>G40</f>
        <v>57.155740000000002</v>
      </c>
      <c r="H39" s="77">
        <f>H40</f>
        <v>216.10217499999999</v>
      </c>
      <c r="I39" s="108">
        <f t="shared" si="2"/>
        <v>4.3914918966729832</v>
      </c>
      <c r="J39" s="108">
        <f t="shared" si="3"/>
        <v>3.3620591603693755</v>
      </c>
      <c r="K39" s="108">
        <f t="shared" si="4"/>
        <v>4.7784659372662057</v>
      </c>
    </row>
    <row r="40" spans="1:11" s="27" customFormat="1" x14ac:dyDescent="0.25">
      <c r="A40" s="182" t="s">
        <v>312</v>
      </c>
      <c r="B40" s="75" t="s">
        <v>30</v>
      </c>
      <c r="C40" s="77">
        <f t="shared" si="11"/>
        <v>6222.4392399999997</v>
      </c>
      <c r="D40" s="77">
        <f>D41+D42</f>
        <v>1700.0218399999999</v>
      </c>
      <c r="E40" s="77">
        <f>E41+E42</f>
        <v>4522.4174000000003</v>
      </c>
      <c r="F40" s="77">
        <f t="shared" si="10"/>
        <v>273.25791499999997</v>
      </c>
      <c r="G40" s="77">
        <f t="shared" ref="G40:H40" si="18">G41+G42</f>
        <v>57.155740000000002</v>
      </c>
      <c r="H40" s="77">
        <f t="shared" si="18"/>
        <v>216.10217499999999</v>
      </c>
      <c r="I40" s="108">
        <f t="shared" si="2"/>
        <v>4.3914918966729832</v>
      </c>
      <c r="J40" s="108">
        <f t="shared" si="3"/>
        <v>3.3620591603693755</v>
      </c>
      <c r="K40" s="108">
        <f t="shared" si="4"/>
        <v>4.7784659372662057</v>
      </c>
    </row>
    <row r="41" spans="1:11" s="27" customFormat="1" x14ac:dyDescent="0.25">
      <c r="A41" s="182"/>
      <c r="B41" s="75" t="s">
        <v>311</v>
      </c>
      <c r="C41" s="77">
        <f t="shared" si="11"/>
        <v>1851.4392400000002</v>
      </c>
      <c r="D41" s="77">
        <v>621.02184</v>
      </c>
      <c r="E41" s="77">
        <v>1230.4174</v>
      </c>
      <c r="F41" s="77">
        <f t="shared" si="10"/>
        <v>64.429400000000001</v>
      </c>
      <c r="G41" s="77"/>
      <c r="H41" s="77">
        <v>64.429400000000001</v>
      </c>
      <c r="I41" s="108">
        <f t="shared" si="2"/>
        <v>3.4799629719417635</v>
      </c>
      <c r="J41" s="108"/>
      <c r="K41" s="108">
        <f t="shared" si="4"/>
        <v>5.2363856362889543</v>
      </c>
    </row>
    <row r="42" spans="1:11" s="27" customFormat="1" x14ac:dyDescent="0.25">
      <c r="A42" s="182"/>
      <c r="B42" s="75" t="s">
        <v>428</v>
      </c>
      <c r="C42" s="77">
        <f t="shared" si="11"/>
        <v>4371</v>
      </c>
      <c r="D42" s="76">
        <v>1079</v>
      </c>
      <c r="E42" s="77">
        <f>4371-D42</f>
        <v>3292</v>
      </c>
      <c r="F42" s="77">
        <f t="shared" si="10"/>
        <v>208.82851500000001</v>
      </c>
      <c r="G42" s="77">
        <v>57.155740000000002</v>
      </c>
      <c r="H42" s="77">
        <f>208.828515-G42</f>
        <v>151.672775</v>
      </c>
      <c r="I42" s="108">
        <f t="shared" si="2"/>
        <v>4.777591283459163</v>
      </c>
      <c r="J42" s="108">
        <f t="shared" si="3"/>
        <v>5.2971028730305836</v>
      </c>
      <c r="K42" s="108">
        <f t="shared" si="4"/>
        <v>4.6073139428918592</v>
      </c>
    </row>
    <row r="43" spans="1:11" s="27" customFormat="1" ht="31.5" x14ac:dyDescent="0.25">
      <c r="A43" s="182">
        <v>3</v>
      </c>
      <c r="B43" s="112" t="s">
        <v>309</v>
      </c>
      <c r="C43" s="77">
        <f t="shared" si="11"/>
        <v>185.77161999999998</v>
      </c>
      <c r="D43" s="77">
        <f>D44+D45</f>
        <v>0</v>
      </c>
      <c r="E43" s="77">
        <f>E44+E45</f>
        <v>185.77161999999998</v>
      </c>
      <c r="F43" s="77">
        <f t="shared" si="10"/>
        <v>183.18619999999999</v>
      </c>
      <c r="G43" s="77">
        <f t="shared" ref="G43:H43" si="19">G44+G45</f>
        <v>0</v>
      </c>
      <c r="H43" s="77">
        <f t="shared" si="19"/>
        <v>183.18619999999999</v>
      </c>
      <c r="I43" s="108">
        <f t="shared" si="2"/>
        <v>98.608280425180112</v>
      </c>
      <c r="J43" s="108"/>
      <c r="K43" s="108">
        <f t="shared" si="4"/>
        <v>98.608280425180112</v>
      </c>
    </row>
    <row r="44" spans="1:11" s="28" customFormat="1" x14ac:dyDescent="0.25">
      <c r="A44" s="182" t="s">
        <v>312</v>
      </c>
      <c r="B44" s="75" t="s">
        <v>310</v>
      </c>
      <c r="C44" s="77">
        <f t="shared" si="11"/>
        <v>111</v>
      </c>
      <c r="D44" s="72"/>
      <c r="E44" s="77">
        <v>111</v>
      </c>
      <c r="F44" s="77">
        <f t="shared" si="10"/>
        <v>110</v>
      </c>
      <c r="G44" s="72"/>
      <c r="H44" s="77">
        <v>110</v>
      </c>
      <c r="I44" s="108">
        <f t="shared" si="2"/>
        <v>99.099099099099092</v>
      </c>
      <c r="J44" s="108"/>
      <c r="K44" s="108">
        <f t="shared" si="4"/>
        <v>99.099099099099092</v>
      </c>
    </row>
    <row r="45" spans="1:11" s="28" customFormat="1" x14ac:dyDescent="0.25">
      <c r="A45" s="182" t="s">
        <v>313</v>
      </c>
      <c r="B45" s="75" t="s">
        <v>30</v>
      </c>
      <c r="C45" s="77">
        <f t="shared" ref="C45:D45" si="20">SUM(C46:C47)</f>
        <v>74.771619999999999</v>
      </c>
      <c r="D45" s="77">
        <f t="shared" si="20"/>
        <v>0</v>
      </c>
      <c r="E45" s="77">
        <f>SUM(E46:E47)</f>
        <v>74.771619999999999</v>
      </c>
      <c r="F45" s="77">
        <f t="shared" ref="F45:K45" si="21">SUM(F46:F47)</f>
        <v>73.186199999999999</v>
      </c>
      <c r="G45" s="77">
        <f t="shared" si="21"/>
        <v>0</v>
      </c>
      <c r="H45" s="77">
        <f t="shared" si="21"/>
        <v>73.186199999999999</v>
      </c>
      <c r="I45" s="77">
        <f t="shared" si="21"/>
        <v>0</v>
      </c>
      <c r="J45" s="77">
        <f t="shared" si="21"/>
        <v>0</v>
      </c>
      <c r="K45" s="77">
        <f t="shared" si="21"/>
        <v>98.900270270270269</v>
      </c>
    </row>
    <row r="46" spans="1:11" s="27" customFormat="1" x14ac:dyDescent="0.25">
      <c r="A46" s="182"/>
      <c r="B46" s="75" t="s">
        <v>311</v>
      </c>
      <c r="C46" s="77">
        <f t="shared" ref="C46:C47" si="22">D46+E46</f>
        <v>0.77161999999999997</v>
      </c>
      <c r="D46" s="77"/>
      <c r="E46" s="77">
        <v>0.77161999999999997</v>
      </c>
      <c r="F46" s="77">
        <f t="shared" ref="F46:F47" si="23">G46+H46</f>
        <v>0</v>
      </c>
      <c r="G46" s="77"/>
      <c r="H46" s="77"/>
      <c r="I46" s="108"/>
      <c r="J46" s="108"/>
      <c r="K46" s="108">
        <f t="shared" si="4"/>
        <v>0</v>
      </c>
    </row>
    <row r="47" spans="1:11" s="27" customFormat="1" x14ac:dyDescent="0.25">
      <c r="A47" s="182"/>
      <c r="B47" s="75" t="s">
        <v>428</v>
      </c>
      <c r="C47" s="77">
        <f t="shared" si="22"/>
        <v>74</v>
      </c>
      <c r="D47" s="76"/>
      <c r="E47" s="77">
        <v>74</v>
      </c>
      <c r="F47" s="77">
        <f t="shared" si="23"/>
        <v>73.186199999999999</v>
      </c>
      <c r="G47" s="77"/>
      <c r="H47" s="123">
        <v>73.186199999999999</v>
      </c>
      <c r="I47" s="108"/>
      <c r="J47" s="108"/>
      <c r="K47" s="108">
        <f t="shared" si="4"/>
        <v>98.900270270270269</v>
      </c>
    </row>
    <row r="48" spans="1:11" s="28" customFormat="1" ht="17.25" customHeight="1" x14ac:dyDescent="0.25">
      <c r="A48" s="70" t="s">
        <v>17</v>
      </c>
      <c r="B48" s="71" t="s">
        <v>84</v>
      </c>
      <c r="C48" s="72">
        <f>C49+C52</f>
        <v>19192.11</v>
      </c>
      <c r="D48" s="72">
        <f>D49+D52</f>
        <v>2955.31</v>
      </c>
      <c r="E48" s="72">
        <f t="shared" ref="E48:K48" si="24">E49+E52</f>
        <v>16319.6</v>
      </c>
      <c r="F48" s="72">
        <f>F49+F52</f>
        <v>15352.500278</v>
      </c>
      <c r="G48" s="72">
        <f t="shared" si="24"/>
        <v>48.817999999999998</v>
      </c>
      <c r="H48" s="72">
        <f t="shared" si="24"/>
        <v>15303.682278</v>
      </c>
      <c r="I48" s="72">
        <f t="shared" si="24"/>
        <v>94.253068818979116</v>
      </c>
      <c r="J48" s="72">
        <f t="shared" si="24"/>
        <v>0</v>
      </c>
      <c r="K48" s="72">
        <f t="shared" si="24"/>
        <v>93.77486138140641</v>
      </c>
    </row>
    <row r="49" spans="1:11" s="28" customFormat="1" x14ac:dyDescent="0.25">
      <c r="A49" s="70">
        <v>1</v>
      </c>
      <c r="B49" s="71" t="s">
        <v>295</v>
      </c>
      <c r="C49" s="72">
        <f>SUM(C50:C51)</f>
        <v>16236.8</v>
      </c>
      <c r="D49" s="72">
        <f t="shared" ref="D49:H49" si="25">SUM(D50:D51)</f>
        <v>0</v>
      </c>
      <c r="E49" s="72">
        <f t="shared" si="25"/>
        <v>16319.6</v>
      </c>
      <c r="F49" s="72">
        <f t="shared" si="10"/>
        <v>15303.682278</v>
      </c>
      <c r="G49" s="72">
        <f t="shared" si="25"/>
        <v>0</v>
      </c>
      <c r="H49" s="72">
        <f t="shared" si="25"/>
        <v>15303.682278</v>
      </c>
      <c r="I49" s="106">
        <f t="shared" si="2"/>
        <v>94.253068818979116</v>
      </c>
      <c r="J49" s="106"/>
      <c r="K49" s="106">
        <f t="shared" si="4"/>
        <v>93.77486138140641</v>
      </c>
    </row>
    <row r="50" spans="1:11" ht="30" x14ac:dyDescent="0.25">
      <c r="A50" s="70"/>
      <c r="B50" s="113" t="s">
        <v>314</v>
      </c>
      <c r="C50" s="77">
        <v>1236.8</v>
      </c>
      <c r="D50" s="114"/>
      <c r="E50" s="77">
        <v>1319.6</v>
      </c>
      <c r="F50" s="77">
        <f t="shared" si="10"/>
        <v>1313.5060000000001</v>
      </c>
      <c r="G50" s="114"/>
      <c r="H50" s="114">
        <v>1313.5060000000001</v>
      </c>
      <c r="I50" s="108">
        <f t="shared" si="2"/>
        <v>106.20197283311774</v>
      </c>
      <c r="J50" s="108"/>
      <c r="K50" s="108">
        <f t="shared" si="4"/>
        <v>99.538193391936971</v>
      </c>
    </row>
    <row r="51" spans="1:11" x14ac:dyDescent="0.25">
      <c r="A51" s="70"/>
      <c r="B51" s="113" t="s">
        <v>315</v>
      </c>
      <c r="C51" s="77">
        <v>15000</v>
      </c>
      <c r="D51" s="114"/>
      <c r="E51" s="115">
        <v>15000</v>
      </c>
      <c r="F51" s="77">
        <f t="shared" si="10"/>
        <v>13990.176278000001</v>
      </c>
      <c r="G51" s="114"/>
      <c r="H51" s="123">
        <v>13990.176278000001</v>
      </c>
      <c r="I51" s="108">
        <f t="shared" si="2"/>
        <v>93.267841853333351</v>
      </c>
      <c r="J51" s="108"/>
      <c r="K51" s="108">
        <f t="shared" si="4"/>
        <v>93.267841853333351</v>
      </c>
    </row>
    <row r="52" spans="1:11" s="28" customFormat="1" ht="14.25" customHeight="1" x14ac:dyDescent="0.25">
      <c r="A52" s="70">
        <v>2</v>
      </c>
      <c r="B52" s="71" t="s">
        <v>30</v>
      </c>
      <c r="C52" s="72">
        <f>C53+C56+C59+C61+C67+C70+C72</f>
        <v>2955.31</v>
      </c>
      <c r="D52" s="72">
        <f t="shared" ref="D52:J52" si="26">D53+D56+D59+D61+D67+D70+D72</f>
        <v>2955.31</v>
      </c>
      <c r="E52" s="72">
        <f t="shared" si="26"/>
        <v>0</v>
      </c>
      <c r="F52" s="72">
        <f t="shared" si="10"/>
        <v>48.817999999999998</v>
      </c>
      <c r="G52" s="72">
        <f t="shared" si="26"/>
        <v>48.817999999999998</v>
      </c>
      <c r="H52" s="72">
        <f t="shared" si="26"/>
        <v>0</v>
      </c>
      <c r="I52" s="72">
        <f t="shared" si="26"/>
        <v>0</v>
      </c>
      <c r="J52" s="72">
        <f t="shared" si="26"/>
        <v>0</v>
      </c>
      <c r="K52" s="72"/>
    </row>
    <row r="53" spans="1:11" s="28" customFormat="1" x14ac:dyDescent="0.25">
      <c r="A53" s="70"/>
      <c r="B53" s="125" t="s">
        <v>316</v>
      </c>
      <c r="C53" s="122">
        <f>SUM(C54:C55)</f>
        <v>514</v>
      </c>
      <c r="D53" s="122">
        <f>SUM(D54:D55)</f>
        <v>514</v>
      </c>
      <c r="E53" s="72">
        <f t="shared" ref="E53:H53" si="27">SUM(E54:E55)</f>
        <v>0</v>
      </c>
      <c r="F53" s="72">
        <f t="shared" si="10"/>
        <v>0</v>
      </c>
      <c r="G53" s="72">
        <f t="shared" si="27"/>
        <v>0</v>
      </c>
      <c r="H53" s="72">
        <f t="shared" si="27"/>
        <v>0</v>
      </c>
      <c r="I53" s="106">
        <f t="shared" si="2"/>
        <v>0</v>
      </c>
      <c r="J53" s="106"/>
      <c r="K53" s="106"/>
    </row>
    <row r="54" spans="1:11" s="28" customFormat="1" ht="31.5" x14ac:dyDescent="0.25">
      <c r="A54" s="70"/>
      <c r="B54" s="185" t="s">
        <v>432</v>
      </c>
      <c r="C54" s="77">
        <f>D54+E54</f>
        <v>469</v>
      </c>
      <c r="D54" s="123">
        <v>469</v>
      </c>
      <c r="E54" s="76"/>
      <c r="F54" s="77">
        <f t="shared" si="10"/>
        <v>0</v>
      </c>
      <c r="G54" s="76"/>
      <c r="H54" s="76"/>
      <c r="I54" s="108">
        <f t="shared" si="2"/>
        <v>0</v>
      </c>
      <c r="J54" s="108">
        <f t="shared" si="3"/>
        <v>0</v>
      </c>
      <c r="K54" s="108"/>
    </row>
    <row r="55" spans="1:11" ht="30" x14ac:dyDescent="0.25">
      <c r="A55" s="70"/>
      <c r="B55" s="113" t="s">
        <v>433</v>
      </c>
      <c r="C55" s="77">
        <f t="shared" ref="C55:C73" si="28">D55+E55</f>
        <v>45</v>
      </c>
      <c r="D55" s="123">
        <v>45</v>
      </c>
      <c r="E55" s="115"/>
      <c r="F55" s="77">
        <f t="shared" si="10"/>
        <v>0</v>
      </c>
      <c r="G55" s="114"/>
      <c r="H55" s="114"/>
      <c r="I55" s="108">
        <f t="shared" si="2"/>
        <v>0</v>
      </c>
      <c r="J55" s="108"/>
      <c r="K55" s="108"/>
    </row>
    <row r="56" spans="1:11" s="27" customFormat="1" x14ac:dyDescent="0.25">
      <c r="A56" s="182"/>
      <c r="B56" s="126" t="s">
        <v>317</v>
      </c>
      <c r="C56" s="77">
        <f t="shared" si="28"/>
        <v>1428.31</v>
      </c>
      <c r="D56" s="122">
        <f>SUM(D57:D58)</f>
        <v>1428.31</v>
      </c>
      <c r="E56" s="77">
        <f t="shared" ref="E56:H56" si="29">SUM(E65:E66)</f>
        <v>0</v>
      </c>
      <c r="F56" s="77">
        <f t="shared" si="10"/>
        <v>0</v>
      </c>
      <c r="G56" s="77">
        <f t="shared" si="29"/>
        <v>0</v>
      </c>
      <c r="H56" s="77">
        <f t="shared" si="29"/>
        <v>0</v>
      </c>
      <c r="I56" s="108">
        <f t="shared" si="2"/>
        <v>0</v>
      </c>
      <c r="J56" s="108">
        <f t="shared" si="3"/>
        <v>0</v>
      </c>
      <c r="K56" s="108"/>
    </row>
    <row r="57" spans="1:11" s="27" customFormat="1" x14ac:dyDescent="0.25">
      <c r="A57" s="182"/>
      <c r="B57" s="117" t="s">
        <v>434</v>
      </c>
      <c r="C57" s="77">
        <f t="shared" si="28"/>
        <v>828.31</v>
      </c>
      <c r="D57" s="123">
        <v>828.31</v>
      </c>
      <c r="E57" s="77"/>
      <c r="F57" s="77"/>
      <c r="G57" s="77"/>
      <c r="H57" s="77"/>
      <c r="I57" s="108"/>
      <c r="J57" s="108"/>
      <c r="K57" s="108"/>
    </row>
    <row r="58" spans="1:11" s="27" customFormat="1" x14ac:dyDescent="0.25">
      <c r="A58" s="182"/>
      <c r="B58" s="117" t="s">
        <v>435</v>
      </c>
      <c r="C58" s="77">
        <f t="shared" si="28"/>
        <v>600</v>
      </c>
      <c r="D58" s="123">
        <v>600</v>
      </c>
      <c r="E58" s="77"/>
      <c r="F58" s="77"/>
      <c r="G58" s="77"/>
      <c r="H58" s="77"/>
      <c r="I58" s="108"/>
      <c r="J58" s="108"/>
      <c r="K58" s="108"/>
    </row>
    <row r="59" spans="1:11" s="27" customFormat="1" x14ac:dyDescent="0.25">
      <c r="A59" s="182"/>
      <c r="B59" s="127" t="s">
        <v>318</v>
      </c>
      <c r="C59" s="77">
        <f t="shared" si="28"/>
        <v>0</v>
      </c>
      <c r="D59" s="122">
        <f>D60</f>
        <v>0</v>
      </c>
      <c r="E59" s="77"/>
      <c r="F59" s="77"/>
      <c r="G59" s="77"/>
      <c r="H59" s="77"/>
      <c r="I59" s="108"/>
      <c r="J59" s="108"/>
      <c r="K59" s="108"/>
    </row>
    <row r="60" spans="1:11" s="27" customFormat="1" x14ac:dyDescent="0.25">
      <c r="A60" s="182"/>
      <c r="B60" s="117" t="s">
        <v>429</v>
      </c>
      <c r="C60" s="77">
        <f t="shared" si="28"/>
        <v>0</v>
      </c>
      <c r="D60" s="123"/>
      <c r="E60" s="77"/>
      <c r="F60" s="77"/>
      <c r="G60" s="77"/>
      <c r="H60" s="77"/>
      <c r="I60" s="108"/>
      <c r="J60" s="108"/>
      <c r="K60" s="108"/>
    </row>
    <row r="61" spans="1:11" s="27" customFormat="1" x14ac:dyDescent="0.25">
      <c r="A61" s="182"/>
      <c r="B61" s="127" t="s">
        <v>319</v>
      </c>
      <c r="C61" s="77">
        <f t="shared" si="28"/>
        <v>513</v>
      </c>
      <c r="D61" s="122">
        <f>D62</f>
        <v>513</v>
      </c>
      <c r="E61" s="122">
        <f t="shared" ref="E61:K61" si="30">E62</f>
        <v>0</v>
      </c>
      <c r="F61" s="122">
        <f t="shared" si="30"/>
        <v>0</v>
      </c>
      <c r="G61" s="122">
        <f t="shared" si="30"/>
        <v>48.817999999999998</v>
      </c>
      <c r="H61" s="122">
        <f t="shared" si="30"/>
        <v>0</v>
      </c>
      <c r="I61" s="122">
        <f t="shared" si="30"/>
        <v>0</v>
      </c>
      <c r="J61" s="122">
        <f t="shared" si="30"/>
        <v>0</v>
      </c>
      <c r="K61" s="122">
        <f t="shared" si="30"/>
        <v>0</v>
      </c>
    </row>
    <row r="62" spans="1:11" s="27" customFormat="1" x14ac:dyDescent="0.25">
      <c r="A62" s="182"/>
      <c r="B62" s="99" t="s">
        <v>436</v>
      </c>
      <c r="C62" s="77">
        <f t="shared" si="28"/>
        <v>513</v>
      </c>
      <c r="D62" s="123">
        <v>513</v>
      </c>
      <c r="E62" s="77"/>
      <c r="F62" s="77"/>
      <c r="G62" s="77">
        <v>48.817999999999998</v>
      </c>
      <c r="H62" s="77"/>
      <c r="I62" s="108"/>
      <c r="J62" s="108"/>
      <c r="K62" s="108"/>
    </row>
    <row r="63" spans="1:11" s="27" customFormat="1" ht="60" x14ac:dyDescent="0.25">
      <c r="A63" s="182"/>
      <c r="B63" s="186" t="s">
        <v>437</v>
      </c>
      <c r="C63" s="77">
        <f t="shared" si="28"/>
        <v>2619.3429999999998</v>
      </c>
      <c r="D63" s="123">
        <v>2619.3429999999998</v>
      </c>
      <c r="E63" s="77"/>
      <c r="F63" s="77"/>
      <c r="G63" s="77"/>
      <c r="H63" s="77"/>
      <c r="I63" s="108"/>
      <c r="J63" s="108"/>
      <c r="K63" s="108"/>
    </row>
    <row r="64" spans="1:11" s="27" customFormat="1" ht="45" x14ac:dyDescent="0.25">
      <c r="A64" s="182"/>
      <c r="B64" s="99" t="s">
        <v>438</v>
      </c>
      <c r="C64" s="77">
        <f t="shared" si="28"/>
        <v>557</v>
      </c>
      <c r="D64" s="123">
        <v>557</v>
      </c>
      <c r="E64" s="77"/>
      <c r="F64" s="77"/>
      <c r="G64" s="77"/>
      <c r="H64" s="77"/>
      <c r="I64" s="108"/>
      <c r="J64" s="108"/>
      <c r="K64" s="108"/>
    </row>
    <row r="65" spans="1:11" s="27" customFormat="1" ht="30" x14ac:dyDescent="0.25">
      <c r="A65" s="182"/>
      <c r="B65" s="186" t="s">
        <v>439</v>
      </c>
      <c r="C65" s="77">
        <f t="shared" si="28"/>
        <v>1981</v>
      </c>
      <c r="D65" s="123">
        <v>1981</v>
      </c>
      <c r="E65" s="118"/>
      <c r="F65" s="77">
        <f t="shared" si="10"/>
        <v>0</v>
      </c>
      <c r="G65" s="118"/>
      <c r="H65" s="118"/>
      <c r="I65" s="108">
        <f t="shared" si="2"/>
        <v>0</v>
      </c>
      <c r="J65" s="108">
        <f t="shared" si="3"/>
        <v>0</v>
      </c>
      <c r="K65" s="108"/>
    </row>
    <row r="66" spans="1:11" s="27" customFormat="1" ht="30" x14ac:dyDescent="0.25">
      <c r="A66" s="182"/>
      <c r="B66" s="186" t="s">
        <v>440</v>
      </c>
      <c r="C66" s="77">
        <f t="shared" si="28"/>
        <v>1909.0550000000001</v>
      </c>
      <c r="D66" s="123">
        <v>1909.0550000000001</v>
      </c>
      <c r="E66" s="118"/>
      <c r="F66" s="77">
        <f t="shared" si="10"/>
        <v>0</v>
      </c>
      <c r="G66" s="118"/>
      <c r="H66" s="118"/>
      <c r="I66" s="108">
        <f t="shared" si="2"/>
        <v>0</v>
      </c>
      <c r="J66" s="108">
        <f t="shared" si="3"/>
        <v>0</v>
      </c>
      <c r="K66" s="108"/>
    </row>
    <row r="67" spans="1:11" s="27" customFormat="1" hidden="1" x14ac:dyDescent="0.25">
      <c r="A67" s="182"/>
      <c r="B67" s="127" t="s">
        <v>320</v>
      </c>
      <c r="C67" s="77">
        <f t="shared" si="28"/>
        <v>0</v>
      </c>
      <c r="D67" s="122">
        <f>SUM(D68:D69)</f>
        <v>0</v>
      </c>
      <c r="E67" s="77">
        <f t="shared" ref="E67" si="31">E68</f>
        <v>0</v>
      </c>
      <c r="F67" s="77">
        <f t="shared" si="10"/>
        <v>0</v>
      </c>
      <c r="G67" s="77"/>
      <c r="H67" s="118"/>
      <c r="I67" s="108"/>
      <c r="J67" s="108"/>
      <c r="K67" s="108"/>
    </row>
    <row r="68" spans="1:11" s="27" customFormat="1" hidden="1" x14ac:dyDescent="0.25">
      <c r="A68" s="182"/>
      <c r="B68" s="128"/>
      <c r="C68" s="77">
        <f t="shared" si="28"/>
        <v>0</v>
      </c>
      <c r="D68" s="123"/>
      <c r="E68" s="118"/>
      <c r="F68" s="77">
        <f t="shared" si="10"/>
        <v>0</v>
      </c>
      <c r="G68" s="118"/>
      <c r="H68" s="118"/>
      <c r="I68" s="108"/>
      <c r="J68" s="108"/>
      <c r="K68" s="108"/>
    </row>
    <row r="69" spans="1:11" s="27" customFormat="1" hidden="1" x14ac:dyDescent="0.25">
      <c r="A69" s="182"/>
      <c r="B69" s="113"/>
      <c r="C69" s="77">
        <f t="shared" si="28"/>
        <v>0</v>
      </c>
      <c r="D69" s="123"/>
      <c r="E69" s="77">
        <f t="shared" ref="E69:H69" si="32">E70</f>
        <v>0</v>
      </c>
      <c r="F69" s="77">
        <f t="shared" si="10"/>
        <v>0</v>
      </c>
      <c r="G69" s="77"/>
      <c r="H69" s="77">
        <f t="shared" si="32"/>
        <v>0</v>
      </c>
      <c r="I69" s="108"/>
      <c r="J69" s="108"/>
      <c r="K69" s="108"/>
    </row>
    <row r="70" spans="1:11" s="27" customFormat="1" hidden="1" x14ac:dyDescent="0.25">
      <c r="A70" s="182"/>
      <c r="B70" s="127" t="s">
        <v>321</v>
      </c>
      <c r="C70" s="77">
        <f t="shared" si="28"/>
        <v>0</v>
      </c>
      <c r="D70" s="122">
        <f>D71</f>
        <v>0</v>
      </c>
      <c r="E70" s="118"/>
      <c r="F70" s="77">
        <f t="shared" si="10"/>
        <v>0</v>
      </c>
      <c r="G70" s="118"/>
      <c r="H70" s="118"/>
      <c r="I70" s="108"/>
      <c r="J70" s="108"/>
      <c r="K70" s="108"/>
    </row>
    <row r="71" spans="1:11" s="27" customFormat="1" hidden="1" x14ac:dyDescent="0.25">
      <c r="A71" s="182"/>
      <c r="B71" s="116"/>
      <c r="C71" s="77">
        <f t="shared" si="28"/>
        <v>0</v>
      </c>
      <c r="D71" s="123"/>
      <c r="E71" s="77">
        <f t="shared" ref="E71:H71" si="33">SUM(E72:E73)</f>
        <v>0</v>
      </c>
      <c r="F71" s="77">
        <f t="shared" si="10"/>
        <v>0</v>
      </c>
      <c r="G71" s="77">
        <f t="shared" si="33"/>
        <v>0</v>
      </c>
      <c r="H71" s="77">
        <f t="shared" si="33"/>
        <v>0</v>
      </c>
      <c r="I71" s="108"/>
      <c r="J71" s="108"/>
      <c r="K71" s="108"/>
    </row>
    <row r="72" spans="1:11" s="27" customFormat="1" x14ac:dyDescent="0.25">
      <c r="A72" s="182"/>
      <c r="B72" s="127" t="s">
        <v>322</v>
      </c>
      <c r="C72" s="77">
        <f t="shared" si="28"/>
        <v>500</v>
      </c>
      <c r="D72" s="122">
        <f>D73</f>
        <v>500</v>
      </c>
      <c r="E72" s="118"/>
      <c r="F72" s="77">
        <f t="shared" si="10"/>
        <v>0</v>
      </c>
      <c r="G72" s="76"/>
      <c r="H72" s="77"/>
      <c r="I72" s="108">
        <f t="shared" si="2"/>
        <v>0</v>
      </c>
      <c r="J72" s="108"/>
      <c r="K72" s="108"/>
    </row>
    <row r="73" spans="1:11" s="27" customFormat="1" x14ac:dyDescent="0.25">
      <c r="A73" s="182"/>
      <c r="B73" s="113" t="s">
        <v>323</v>
      </c>
      <c r="C73" s="77">
        <f t="shared" si="28"/>
        <v>500</v>
      </c>
      <c r="D73" s="123">
        <v>500</v>
      </c>
      <c r="E73" s="118"/>
      <c r="F73" s="77">
        <f t="shared" si="10"/>
        <v>0</v>
      </c>
      <c r="G73" s="118"/>
      <c r="H73" s="118"/>
      <c r="I73" s="108">
        <f t="shared" si="2"/>
        <v>0</v>
      </c>
      <c r="J73" s="108"/>
      <c r="K73" s="108"/>
    </row>
    <row r="74" spans="1:11" s="28" customFormat="1" x14ac:dyDescent="0.25">
      <c r="A74" s="70" t="s">
        <v>39</v>
      </c>
      <c r="B74" s="71" t="s">
        <v>85</v>
      </c>
      <c r="C74" s="72">
        <f t="shared" si="6"/>
        <v>0</v>
      </c>
      <c r="D74" s="119"/>
      <c r="E74" s="119"/>
      <c r="F74" s="120">
        <f>G74+H74</f>
        <v>284076.84601099999</v>
      </c>
      <c r="G74" s="121">
        <v>258893.38317099999</v>
      </c>
      <c r="H74" s="187">
        <v>25183.46284</v>
      </c>
      <c r="I74" s="106"/>
      <c r="J74" s="106"/>
      <c r="K74" s="106"/>
    </row>
  </sheetData>
  <mergeCells count="10">
    <mergeCell ref="I6:K6"/>
    <mergeCell ref="A2:K2"/>
    <mergeCell ref="J5:K5"/>
    <mergeCell ref="A6:A7"/>
    <mergeCell ref="B6:B7"/>
    <mergeCell ref="C6:C7"/>
    <mergeCell ref="D6:E6"/>
    <mergeCell ref="F6:F7"/>
    <mergeCell ref="G6:H6"/>
    <mergeCell ref="A3:K3"/>
  </mergeCells>
  <pageMargins left="0.7" right="0.2" top="0.5" bottom="0.5" header="0.3" footer="0.3"/>
  <pageSetup paperSize="9" orientation="landscape" r:id="rId1"/>
  <headerFooter>
    <oddFoote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W80"/>
  <sheetViews>
    <sheetView topLeftCell="B1" workbookViewId="0">
      <pane xSplit="1" ySplit="8" topLeftCell="E18" activePane="bottomRight" state="frozen"/>
      <selection activeCell="T82" sqref="T82"/>
      <selection pane="topRight" activeCell="T82" sqref="T82"/>
      <selection pane="bottomLeft" activeCell="T82" sqref="T82"/>
      <selection pane="bottomRight" activeCell="I9" sqref="I9"/>
    </sheetView>
  </sheetViews>
  <sheetFormatPr defaultRowHeight="15" x14ac:dyDescent="0.25"/>
  <cols>
    <col min="1" max="1" width="4.625" style="29" customWidth="1"/>
    <col min="2" max="2" width="29.5" style="29" customWidth="1"/>
    <col min="3" max="3" width="8.5" style="29" customWidth="1"/>
    <col min="4" max="4" width="10.25" style="29" customWidth="1"/>
    <col min="5" max="5" width="9.375" style="29" customWidth="1"/>
    <col min="6" max="6" width="8" style="29" customWidth="1"/>
    <col min="7" max="7" width="6.875" style="29" customWidth="1"/>
    <col min="8" max="9" width="9.125" style="29" customWidth="1"/>
    <col min="10" max="10" width="9" style="29" customWidth="1"/>
    <col min="11" max="11" width="9.125" style="29" bestFit="1" customWidth="1"/>
    <col min="12" max="12" width="8.125" style="29" customWidth="1"/>
    <col min="13" max="13" width="5.625" style="29" customWidth="1"/>
    <col min="14" max="14" width="9.125" style="29" bestFit="1" customWidth="1"/>
    <col min="15" max="15" width="4.75" style="29" customWidth="1"/>
    <col min="16" max="16" width="9.125" style="29" bestFit="1" customWidth="1"/>
    <col min="17" max="17" width="8.5" style="29" customWidth="1"/>
    <col min="18" max="20" width="9" style="29"/>
    <col min="21" max="23" width="0" style="29" hidden="1" customWidth="1"/>
    <col min="24" max="16384" width="9" style="29"/>
  </cols>
  <sheetData>
    <row r="1" spans="1:23" x14ac:dyDescent="0.25">
      <c r="A1" s="64"/>
      <c r="S1" s="379" t="s">
        <v>192</v>
      </c>
      <c r="T1" s="379"/>
      <c r="U1" s="379"/>
      <c r="V1" s="379"/>
      <c r="W1" s="379"/>
    </row>
    <row r="2" spans="1:23" ht="20.25" customHeight="1" x14ac:dyDescent="0.25">
      <c r="A2" s="378" t="s">
        <v>446</v>
      </c>
      <c r="B2" s="378"/>
      <c r="C2" s="378"/>
      <c r="D2" s="378"/>
      <c r="E2" s="378"/>
      <c r="F2" s="378"/>
      <c r="G2" s="378"/>
      <c r="H2" s="378"/>
      <c r="I2" s="378"/>
      <c r="J2" s="378"/>
      <c r="K2" s="378"/>
      <c r="L2" s="378"/>
      <c r="M2" s="378"/>
      <c r="N2" s="378"/>
      <c r="O2" s="378"/>
      <c r="P2" s="378"/>
      <c r="Q2" s="378"/>
      <c r="R2" s="378"/>
      <c r="S2" s="378"/>
      <c r="T2" s="378"/>
      <c r="U2" s="378"/>
      <c r="V2" s="378"/>
      <c r="W2" s="378"/>
    </row>
    <row r="3" spans="1:23" ht="15.75" x14ac:dyDescent="0.25">
      <c r="A3" s="382" t="s">
        <v>424</v>
      </c>
      <c r="B3" s="382"/>
      <c r="C3" s="382"/>
      <c r="D3" s="382"/>
      <c r="E3" s="382"/>
      <c r="F3" s="382"/>
      <c r="G3" s="382"/>
      <c r="H3" s="382"/>
      <c r="I3" s="382"/>
      <c r="J3" s="382"/>
      <c r="K3" s="382"/>
      <c r="L3" s="382"/>
      <c r="M3" s="382"/>
      <c r="N3" s="382"/>
      <c r="O3" s="382"/>
      <c r="P3" s="382"/>
      <c r="Q3" s="382"/>
      <c r="R3" s="382"/>
      <c r="S3" s="382"/>
      <c r="T3" s="382"/>
      <c r="U3" s="382"/>
      <c r="V3" s="382"/>
      <c r="W3" s="382"/>
    </row>
    <row r="4" spans="1:23" x14ac:dyDescent="0.25">
      <c r="A4" s="65"/>
      <c r="H4" s="37"/>
      <c r="S4" s="380" t="s">
        <v>0</v>
      </c>
      <c r="T4" s="380"/>
      <c r="U4" s="380"/>
      <c r="V4" s="380"/>
      <c r="W4" s="380"/>
    </row>
    <row r="5" spans="1:23" ht="21" customHeight="1" x14ac:dyDescent="0.25">
      <c r="A5" s="381" t="s">
        <v>1</v>
      </c>
      <c r="B5" s="381" t="s">
        <v>110</v>
      </c>
      <c r="C5" s="381" t="s">
        <v>149</v>
      </c>
      <c r="D5" s="381"/>
      <c r="E5" s="381"/>
      <c r="F5" s="381"/>
      <c r="G5" s="381"/>
      <c r="H5" s="381"/>
      <c r="I5" s="381" t="s">
        <v>3</v>
      </c>
      <c r="J5" s="381"/>
      <c r="K5" s="381"/>
      <c r="L5" s="381"/>
      <c r="M5" s="381"/>
      <c r="N5" s="381"/>
      <c r="O5" s="381"/>
      <c r="P5" s="381"/>
      <c r="Q5" s="381"/>
      <c r="R5" s="381" t="s">
        <v>53</v>
      </c>
      <c r="S5" s="381"/>
      <c r="T5" s="381"/>
      <c r="U5" s="381"/>
      <c r="V5" s="381"/>
      <c r="W5" s="381"/>
    </row>
    <row r="6" spans="1:23" ht="15.75" customHeight="1" x14ac:dyDescent="0.25">
      <c r="A6" s="381"/>
      <c r="B6" s="381"/>
      <c r="C6" s="381" t="s">
        <v>111</v>
      </c>
      <c r="D6" s="381" t="s">
        <v>160</v>
      </c>
      <c r="E6" s="381" t="s">
        <v>161</v>
      </c>
      <c r="F6" s="381" t="s">
        <v>113</v>
      </c>
      <c r="G6" s="381"/>
      <c r="H6" s="381"/>
      <c r="I6" s="381" t="s">
        <v>111</v>
      </c>
      <c r="J6" s="381" t="s">
        <v>160</v>
      </c>
      <c r="K6" s="381" t="s">
        <v>161</v>
      </c>
      <c r="L6" s="381" t="s">
        <v>112</v>
      </c>
      <c r="M6" s="381" t="s">
        <v>102</v>
      </c>
      <c r="N6" s="381" t="s">
        <v>113</v>
      </c>
      <c r="O6" s="381"/>
      <c r="P6" s="381"/>
      <c r="Q6" s="381" t="s">
        <v>114</v>
      </c>
      <c r="R6" s="381" t="s">
        <v>111</v>
      </c>
      <c r="S6" s="381" t="s">
        <v>160</v>
      </c>
      <c r="T6" s="381" t="s">
        <v>161</v>
      </c>
      <c r="U6" s="381" t="s">
        <v>113</v>
      </c>
      <c r="V6" s="381"/>
      <c r="W6" s="381"/>
    </row>
    <row r="7" spans="1:23" ht="101.25" customHeight="1" x14ac:dyDescent="0.25">
      <c r="A7" s="381"/>
      <c r="B7" s="381"/>
      <c r="C7" s="381"/>
      <c r="D7" s="381"/>
      <c r="E7" s="381"/>
      <c r="F7" s="68" t="s">
        <v>111</v>
      </c>
      <c r="G7" s="68" t="s">
        <v>29</v>
      </c>
      <c r="H7" s="68" t="s">
        <v>30</v>
      </c>
      <c r="I7" s="381"/>
      <c r="J7" s="381"/>
      <c r="K7" s="381"/>
      <c r="L7" s="381"/>
      <c r="M7" s="381"/>
      <c r="N7" s="68" t="s">
        <v>111</v>
      </c>
      <c r="O7" s="68" t="s">
        <v>29</v>
      </c>
      <c r="P7" s="68" t="s">
        <v>30</v>
      </c>
      <c r="Q7" s="381"/>
      <c r="R7" s="381"/>
      <c r="S7" s="381"/>
      <c r="T7" s="381"/>
      <c r="U7" s="68" t="s">
        <v>111</v>
      </c>
      <c r="V7" s="68" t="s">
        <v>29</v>
      </c>
      <c r="W7" s="68" t="s">
        <v>30</v>
      </c>
    </row>
    <row r="8" spans="1:23" x14ac:dyDescent="0.25">
      <c r="A8" s="68" t="s">
        <v>7</v>
      </c>
      <c r="B8" s="68" t="s">
        <v>8</v>
      </c>
      <c r="C8" s="68">
        <v>1</v>
      </c>
      <c r="D8" s="68">
        <v>2</v>
      </c>
      <c r="E8" s="68">
        <v>3</v>
      </c>
      <c r="F8" s="68">
        <v>4</v>
      </c>
      <c r="G8" s="68">
        <v>5</v>
      </c>
      <c r="H8" s="68">
        <v>6</v>
      </c>
      <c r="I8" s="68">
        <v>7</v>
      </c>
      <c r="J8" s="68">
        <v>8</v>
      </c>
      <c r="K8" s="68">
        <v>9</v>
      </c>
      <c r="L8" s="68">
        <v>10</v>
      </c>
      <c r="M8" s="68">
        <v>11</v>
      </c>
      <c r="N8" s="68">
        <v>12</v>
      </c>
      <c r="O8" s="68">
        <v>13</v>
      </c>
      <c r="P8" s="68">
        <v>14</v>
      </c>
      <c r="Q8" s="68">
        <v>15</v>
      </c>
      <c r="R8" s="68">
        <v>16</v>
      </c>
      <c r="S8" s="68">
        <v>17</v>
      </c>
      <c r="T8" s="68">
        <v>18</v>
      </c>
      <c r="U8" s="68">
        <v>19</v>
      </c>
      <c r="V8" s="68">
        <v>20</v>
      </c>
      <c r="W8" s="68">
        <v>21</v>
      </c>
    </row>
    <row r="9" spans="1:23" s="30" customFormat="1" ht="18" customHeight="1" x14ac:dyDescent="0.2">
      <c r="A9" s="87"/>
      <c r="B9" s="87" t="s">
        <v>449</v>
      </c>
      <c r="C9" s="290">
        <f>C10+C55+C77+C78+C79+C80</f>
        <v>534146.19999999995</v>
      </c>
      <c r="D9" s="290">
        <f>D10+D55+D77+D78+D79+D80</f>
        <v>221673</v>
      </c>
      <c r="E9" s="290">
        <f>E10+E55+E77+E78+E79+E80</f>
        <v>312473.2</v>
      </c>
      <c r="F9" s="88">
        <f t="shared" ref="F9:Q9" si="0">F10+F54+F77+F78+F79+F80</f>
        <v>0</v>
      </c>
      <c r="G9" s="88">
        <f t="shared" si="0"/>
        <v>0</v>
      </c>
      <c r="H9" s="88">
        <f t="shared" si="0"/>
        <v>0</v>
      </c>
      <c r="I9" s="88">
        <f>J9+K9+N9</f>
        <v>369141.84800000006</v>
      </c>
      <c r="J9" s="88">
        <f t="shared" si="0"/>
        <v>66435.5</v>
      </c>
      <c r="K9" s="88">
        <f>K10+K55+K77+K78+K79+K80</f>
        <v>302517.54800000007</v>
      </c>
      <c r="L9" s="88">
        <f t="shared" si="0"/>
        <v>0</v>
      </c>
      <c r="M9" s="88">
        <f t="shared" si="0"/>
        <v>0</v>
      </c>
      <c r="N9" s="88">
        <f t="shared" si="0"/>
        <v>188.79999999999998</v>
      </c>
      <c r="O9" s="88">
        <f t="shared" si="0"/>
        <v>0</v>
      </c>
      <c r="P9" s="88">
        <f t="shared" si="0"/>
        <v>188.79999999999998</v>
      </c>
      <c r="Q9" s="88">
        <f t="shared" si="0"/>
        <v>0</v>
      </c>
      <c r="R9" s="89">
        <f t="shared" ref="R9:R10" si="1">I9/C9*100</f>
        <v>69.108766101865015</v>
      </c>
      <c r="S9" s="90"/>
      <c r="T9" s="89">
        <f t="shared" ref="T9:T10" si="2">K9/E9*100</f>
        <v>96.81391812161813</v>
      </c>
      <c r="U9" s="90"/>
      <c r="V9" s="90"/>
      <c r="W9" s="90"/>
    </row>
    <row r="10" spans="1:23" s="30" customFormat="1" ht="14.25" x14ac:dyDescent="0.2">
      <c r="A10" s="155" t="s">
        <v>12</v>
      </c>
      <c r="B10" s="156" t="s">
        <v>450</v>
      </c>
      <c r="C10" s="92">
        <f t="shared" ref="C10:D10" si="3">SUM(C11:C42)</f>
        <v>501226.2</v>
      </c>
      <c r="D10" s="92">
        <f t="shared" si="3"/>
        <v>200613</v>
      </c>
      <c r="E10" s="92">
        <f>SUM(E11:E42)</f>
        <v>300613.2</v>
      </c>
      <c r="F10" s="92">
        <f t="shared" ref="F10:Q10" si="4">SUM(F11:F42)</f>
        <v>0</v>
      </c>
      <c r="G10" s="92">
        <f t="shared" si="4"/>
        <v>0</v>
      </c>
      <c r="H10" s="92">
        <f t="shared" si="4"/>
        <v>0</v>
      </c>
      <c r="I10" s="88">
        <f t="shared" ref="I10" si="5">J10+K10+N10</f>
        <v>368881.84800000006</v>
      </c>
      <c r="J10" s="92">
        <f t="shared" si="4"/>
        <v>66435.5</v>
      </c>
      <c r="K10" s="92">
        <f t="shared" si="4"/>
        <v>302257.54800000007</v>
      </c>
      <c r="L10" s="92">
        <f t="shared" si="4"/>
        <v>0</v>
      </c>
      <c r="M10" s="92">
        <f t="shared" si="4"/>
        <v>0</v>
      </c>
      <c r="N10" s="92">
        <f t="shared" si="4"/>
        <v>188.79999999999998</v>
      </c>
      <c r="O10" s="92">
        <f t="shared" si="4"/>
        <v>0</v>
      </c>
      <c r="P10" s="92">
        <f t="shared" si="4"/>
        <v>188.79999999999998</v>
      </c>
      <c r="Q10" s="92">
        <f t="shared" si="4"/>
        <v>0</v>
      </c>
      <c r="R10" s="89">
        <f t="shared" si="1"/>
        <v>73.595883056392509</v>
      </c>
      <c r="S10" s="90"/>
      <c r="T10" s="89">
        <f t="shared" si="2"/>
        <v>100.54699793621839</v>
      </c>
      <c r="U10" s="90"/>
      <c r="V10" s="90"/>
      <c r="W10" s="90"/>
    </row>
    <row r="11" spans="1:23" ht="15.75" x14ac:dyDescent="0.25">
      <c r="A11" s="188">
        <v>1</v>
      </c>
      <c r="B11" s="116" t="s">
        <v>451</v>
      </c>
      <c r="C11" s="164">
        <f>D11+E11</f>
        <v>4752</v>
      </c>
      <c r="D11" s="189"/>
      <c r="E11" s="164">
        <v>4752</v>
      </c>
      <c r="F11" s="94"/>
      <c r="G11" s="94"/>
      <c r="H11" s="94"/>
      <c r="I11" s="93">
        <f>J11+K11+N11</f>
        <v>6128.4</v>
      </c>
      <c r="J11" s="94"/>
      <c r="K11" s="94">
        <v>6128.4</v>
      </c>
      <c r="L11" s="94"/>
      <c r="M11" s="94"/>
      <c r="N11" s="95">
        <f>O11+P11</f>
        <v>0</v>
      </c>
      <c r="O11" s="95"/>
      <c r="P11" s="95"/>
      <c r="Q11" s="94"/>
      <c r="R11" s="96">
        <f>I11/C11*100</f>
        <v>128.96464646464645</v>
      </c>
      <c r="S11" s="97"/>
      <c r="T11" s="96">
        <f>K11/E11*100</f>
        <v>128.96464646464645</v>
      </c>
      <c r="U11" s="97"/>
      <c r="V11" s="97"/>
      <c r="W11" s="97"/>
    </row>
    <row r="12" spans="1:23" ht="15.75" x14ac:dyDescent="0.25">
      <c r="A12" s="188">
        <v>2</v>
      </c>
      <c r="B12" s="116" t="s">
        <v>452</v>
      </c>
      <c r="C12" s="164">
        <f t="shared" ref="C12:C74" si="6">D12+E12</f>
        <v>1930</v>
      </c>
      <c r="D12" s="190"/>
      <c r="E12" s="164">
        <v>1930</v>
      </c>
      <c r="F12" s="94"/>
      <c r="G12" s="94"/>
      <c r="H12" s="94"/>
      <c r="I12" s="93">
        <f t="shared" ref="I12:I75" si="7">J12+K12+N12</f>
        <v>2003.4</v>
      </c>
      <c r="J12" s="94"/>
      <c r="K12" s="94">
        <v>2003.4</v>
      </c>
      <c r="L12" s="94"/>
      <c r="M12" s="94"/>
      <c r="N12" s="95">
        <f t="shared" ref="N12:N79" si="8">O12+P12</f>
        <v>0</v>
      </c>
      <c r="O12" s="95"/>
      <c r="P12" s="95"/>
      <c r="Q12" s="94"/>
      <c r="R12" s="96">
        <f t="shared" ref="R12:R53" si="9">I12/C12*100</f>
        <v>103.80310880829016</v>
      </c>
      <c r="S12" s="97"/>
      <c r="T12" s="96">
        <f t="shared" ref="T12:T53" si="10">K12/E12*100</f>
        <v>103.80310880829016</v>
      </c>
      <c r="U12" s="97"/>
      <c r="V12" s="97"/>
      <c r="W12" s="97"/>
    </row>
    <row r="13" spans="1:23" ht="15.75" x14ac:dyDescent="0.25">
      <c r="A13" s="188">
        <v>3</v>
      </c>
      <c r="B13" s="116" t="s">
        <v>296</v>
      </c>
      <c r="C13" s="164">
        <f t="shared" si="6"/>
        <v>1286</v>
      </c>
      <c r="D13" s="190"/>
      <c r="E13" s="164">
        <v>1286</v>
      </c>
      <c r="F13" s="94"/>
      <c r="G13" s="94"/>
      <c r="H13" s="94"/>
      <c r="I13" s="93">
        <f t="shared" si="7"/>
        <v>1215.3599999999999</v>
      </c>
      <c r="J13" s="94"/>
      <c r="K13" s="94">
        <v>1215.3599999999999</v>
      </c>
      <c r="L13" s="94"/>
      <c r="M13" s="94"/>
      <c r="N13" s="95">
        <f t="shared" si="8"/>
        <v>0</v>
      </c>
      <c r="O13" s="95"/>
      <c r="P13" s="95"/>
      <c r="Q13" s="94"/>
      <c r="R13" s="96">
        <f t="shared" si="9"/>
        <v>94.506998444790042</v>
      </c>
      <c r="S13" s="97"/>
      <c r="T13" s="96">
        <f t="shared" si="10"/>
        <v>94.506998444790042</v>
      </c>
      <c r="U13" s="97"/>
      <c r="V13" s="97"/>
      <c r="W13" s="97"/>
    </row>
    <row r="14" spans="1:23" ht="30" x14ac:dyDescent="0.25">
      <c r="A14" s="188">
        <v>4</v>
      </c>
      <c r="B14" s="116" t="s">
        <v>453</v>
      </c>
      <c r="C14" s="164">
        <f t="shared" si="6"/>
        <v>60611</v>
      </c>
      <c r="D14" s="190"/>
      <c r="E14" s="164">
        <v>60611</v>
      </c>
      <c r="F14" s="94"/>
      <c r="G14" s="94"/>
      <c r="H14" s="94"/>
      <c r="I14" s="93">
        <f t="shared" si="7"/>
        <v>63440.3</v>
      </c>
      <c r="J14" s="94"/>
      <c r="K14" s="94">
        <v>63270.3</v>
      </c>
      <c r="L14" s="94"/>
      <c r="M14" s="94"/>
      <c r="N14" s="95">
        <f t="shared" si="8"/>
        <v>170</v>
      </c>
      <c r="O14" s="95"/>
      <c r="P14" s="95">
        <v>170</v>
      </c>
      <c r="Q14" s="94"/>
      <c r="R14" s="96">
        <f t="shared" si="9"/>
        <v>104.66796456088829</v>
      </c>
      <c r="S14" s="97"/>
      <c r="T14" s="96">
        <f t="shared" si="10"/>
        <v>104.38748741977528</v>
      </c>
      <c r="U14" s="97"/>
      <c r="V14" s="97"/>
      <c r="W14" s="97"/>
    </row>
    <row r="15" spans="1:23" ht="15.75" x14ac:dyDescent="0.25">
      <c r="A15" s="188">
        <v>5</v>
      </c>
      <c r="B15" s="116" t="s">
        <v>159</v>
      </c>
      <c r="C15" s="164">
        <f t="shared" si="6"/>
        <v>3706</v>
      </c>
      <c r="D15" s="190"/>
      <c r="E15" s="164">
        <v>3706</v>
      </c>
      <c r="F15" s="94"/>
      <c r="G15" s="94"/>
      <c r="H15" s="94"/>
      <c r="I15" s="93">
        <f t="shared" si="7"/>
        <v>2248.0600000000004</v>
      </c>
      <c r="J15" s="94"/>
      <c r="K15" s="94">
        <v>2244.3000000000002</v>
      </c>
      <c r="L15" s="94"/>
      <c r="M15" s="94"/>
      <c r="N15" s="95">
        <f>O15+P15</f>
        <v>3.76</v>
      </c>
      <c r="O15" s="95"/>
      <c r="P15" s="95">
        <v>3.76</v>
      </c>
      <c r="Q15" s="94"/>
      <c r="R15" s="96">
        <f t="shared" si="9"/>
        <v>60.66001079330816</v>
      </c>
      <c r="S15" s="97"/>
      <c r="T15" s="96">
        <f t="shared" si="10"/>
        <v>60.558553696708053</v>
      </c>
      <c r="U15" s="97"/>
      <c r="V15" s="97"/>
      <c r="W15" s="97"/>
    </row>
    <row r="16" spans="1:23" ht="15.75" x14ac:dyDescent="0.25">
      <c r="A16" s="188">
        <v>6</v>
      </c>
      <c r="B16" s="116" t="s">
        <v>454</v>
      </c>
      <c r="C16" s="164">
        <f t="shared" si="6"/>
        <v>4552</v>
      </c>
      <c r="D16" s="190"/>
      <c r="E16" s="164">
        <v>4552</v>
      </c>
      <c r="F16" s="94"/>
      <c r="G16" s="94"/>
      <c r="H16" s="94"/>
      <c r="I16" s="93">
        <f t="shared" si="7"/>
        <v>4425.3</v>
      </c>
      <c r="J16" s="94"/>
      <c r="K16" s="94">
        <v>4425.3</v>
      </c>
      <c r="L16" s="94"/>
      <c r="M16" s="94"/>
      <c r="N16" s="95">
        <f t="shared" si="8"/>
        <v>0</v>
      </c>
      <c r="O16" s="95"/>
      <c r="P16" s="95"/>
      <c r="Q16" s="94"/>
      <c r="R16" s="96">
        <f t="shared" si="9"/>
        <v>97.216608084358526</v>
      </c>
      <c r="S16" s="97"/>
      <c r="T16" s="96">
        <f t="shared" si="10"/>
        <v>97.216608084358526</v>
      </c>
      <c r="U16" s="97"/>
      <c r="V16" s="97"/>
      <c r="W16" s="97"/>
    </row>
    <row r="17" spans="1:23" ht="21" customHeight="1" x14ac:dyDescent="0.25">
      <c r="A17" s="188">
        <v>7</v>
      </c>
      <c r="B17" s="116" t="s">
        <v>455</v>
      </c>
      <c r="C17" s="164">
        <f t="shared" si="6"/>
        <v>165197</v>
      </c>
      <c r="D17" s="190"/>
      <c r="E17" s="164">
        <v>165197</v>
      </c>
      <c r="F17" s="94"/>
      <c r="G17" s="94"/>
      <c r="H17" s="94"/>
      <c r="I17" s="93">
        <f t="shared" si="7"/>
        <v>161923.5</v>
      </c>
      <c r="J17" s="94"/>
      <c r="K17" s="94">
        <v>161923.5</v>
      </c>
      <c r="L17" s="94"/>
      <c r="M17" s="94"/>
      <c r="N17" s="94">
        <f t="shared" si="8"/>
        <v>0</v>
      </c>
      <c r="O17" s="94"/>
      <c r="P17" s="94"/>
      <c r="Q17" s="94"/>
      <c r="R17" s="96">
        <f t="shared" si="9"/>
        <v>98.018426484742463</v>
      </c>
      <c r="S17" s="97"/>
      <c r="T17" s="96">
        <f t="shared" si="10"/>
        <v>98.018426484742463</v>
      </c>
      <c r="U17" s="97"/>
      <c r="V17" s="97"/>
      <c r="W17" s="97"/>
    </row>
    <row r="18" spans="1:23" ht="15.75" x14ac:dyDescent="0.25">
      <c r="A18" s="188">
        <v>8</v>
      </c>
      <c r="B18" s="116" t="s">
        <v>456</v>
      </c>
      <c r="C18" s="164">
        <f t="shared" si="6"/>
        <v>11362</v>
      </c>
      <c r="D18" s="190">
        <v>1000</v>
      </c>
      <c r="E18" s="164">
        <v>10362</v>
      </c>
      <c r="F18" s="94"/>
      <c r="G18" s="94"/>
      <c r="H18" s="94"/>
      <c r="I18" s="93">
        <f t="shared" si="7"/>
        <v>11914.612999999999</v>
      </c>
      <c r="J18" s="94"/>
      <c r="K18" s="94">
        <v>11914.612999999999</v>
      </c>
      <c r="L18" s="94"/>
      <c r="M18" s="94"/>
      <c r="N18" s="94">
        <f t="shared" si="8"/>
        <v>0</v>
      </c>
      <c r="O18" s="94"/>
      <c r="P18" s="94"/>
      <c r="Q18" s="94"/>
      <c r="R18" s="96">
        <f t="shared" si="9"/>
        <v>104.86369477204718</v>
      </c>
      <c r="S18" s="97"/>
      <c r="T18" s="96">
        <f t="shared" si="10"/>
        <v>114.98371935919707</v>
      </c>
      <c r="U18" s="97"/>
      <c r="V18" s="97"/>
      <c r="W18" s="97"/>
    </row>
    <row r="19" spans="1:23" ht="15.75" x14ac:dyDescent="0.25">
      <c r="A19" s="188">
        <v>9</v>
      </c>
      <c r="B19" s="116" t="s">
        <v>457</v>
      </c>
      <c r="C19" s="164">
        <f t="shared" si="6"/>
        <v>594</v>
      </c>
      <c r="D19" s="190"/>
      <c r="E19" s="164">
        <v>594</v>
      </c>
      <c r="F19" s="94"/>
      <c r="G19" s="94"/>
      <c r="H19" s="94"/>
      <c r="I19" s="93">
        <f t="shared" si="7"/>
        <v>707.2</v>
      </c>
      <c r="J19" s="94"/>
      <c r="K19" s="94">
        <v>707.2</v>
      </c>
      <c r="L19" s="94"/>
      <c r="M19" s="94"/>
      <c r="N19" s="94">
        <f t="shared" si="8"/>
        <v>0</v>
      </c>
      <c r="O19" s="94"/>
      <c r="P19" s="94"/>
      <c r="Q19" s="94"/>
      <c r="R19" s="96">
        <f t="shared" si="9"/>
        <v>119.05723905723906</v>
      </c>
      <c r="S19" s="97"/>
      <c r="T19" s="96">
        <f t="shared" si="10"/>
        <v>119.05723905723906</v>
      </c>
      <c r="U19" s="97"/>
      <c r="V19" s="97"/>
      <c r="W19" s="97"/>
    </row>
    <row r="20" spans="1:23" ht="15.75" x14ac:dyDescent="0.25">
      <c r="A20" s="188">
        <v>10</v>
      </c>
      <c r="B20" s="116" t="s">
        <v>458</v>
      </c>
      <c r="C20" s="164">
        <f t="shared" si="6"/>
        <v>452</v>
      </c>
      <c r="D20" s="190"/>
      <c r="E20" s="164">
        <v>452</v>
      </c>
      <c r="F20" s="94"/>
      <c r="G20" s="94"/>
      <c r="H20" s="94"/>
      <c r="I20" s="93">
        <f t="shared" si="7"/>
        <v>556.673</v>
      </c>
      <c r="J20" s="94"/>
      <c r="K20" s="94">
        <v>556.673</v>
      </c>
      <c r="L20" s="94"/>
      <c r="M20" s="94"/>
      <c r="N20" s="94">
        <f t="shared" si="8"/>
        <v>0</v>
      </c>
      <c r="O20" s="94"/>
      <c r="P20" s="94"/>
      <c r="Q20" s="94"/>
      <c r="R20" s="96">
        <f t="shared" si="9"/>
        <v>123.15774336283185</v>
      </c>
      <c r="S20" s="97"/>
      <c r="T20" s="96">
        <f t="shared" si="10"/>
        <v>123.15774336283185</v>
      </c>
      <c r="U20" s="97"/>
      <c r="V20" s="97"/>
      <c r="W20" s="97"/>
    </row>
    <row r="21" spans="1:23" ht="15.75" x14ac:dyDescent="0.25">
      <c r="A21" s="188">
        <v>11</v>
      </c>
      <c r="B21" s="116" t="s">
        <v>459</v>
      </c>
      <c r="C21" s="164">
        <f t="shared" si="6"/>
        <v>692</v>
      </c>
      <c r="D21" s="190"/>
      <c r="E21" s="164">
        <v>692</v>
      </c>
      <c r="F21" s="94"/>
      <c r="G21" s="94"/>
      <c r="H21" s="94"/>
      <c r="I21" s="93">
        <f t="shared" si="7"/>
        <v>688.33999999999992</v>
      </c>
      <c r="J21" s="94"/>
      <c r="K21" s="94">
        <v>673.3</v>
      </c>
      <c r="L21" s="94"/>
      <c r="M21" s="94"/>
      <c r="N21" s="94">
        <f t="shared" si="8"/>
        <v>15.04</v>
      </c>
      <c r="O21" s="94"/>
      <c r="P21" s="94">
        <v>15.04</v>
      </c>
      <c r="Q21" s="94"/>
      <c r="R21" s="96">
        <f t="shared" si="9"/>
        <v>99.471098265895947</v>
      </c>
      <c r="S21" s="97"/>
      <c r="T21" s="96">
        <f t="shared" si="10"/>
        <v>97.297687861271669</v>
      </c>
      <c r="U21" s="97"/>
      <c r="V21" s="97"/>
      <c r="W21" s="97"/>
    </row>
    <row r="22" spans="1:23" ht="30" x14ac:dyDescent="0.25">
      <c r="A22" s="188">
        <v>12</v>
      </c>
      <c r="B22" s="116" t="s">
        <v>460</v>
      </c>
      <c r="C22" s="164">
        <f t="shared" si="6"/>
        <v>3225</v>
      </c>
      <c r="D22" s="191"/>
      <c r="E22" s="164">
        <v>3225</v>
      </c>
      <c r="F22" s="94"/>
      <c r="G22" s="94"/>
      <c r="H22" s="94"/>
      <c r="I22" s="93">
        <f t="shared" si="7"/>
        <v>3230.3</v>
      </c>
      <c r="J22" s="94"/>
      <c r="K22" s="94">
        <v>3230.3</v>
      </c>
      <c r="L22" s="94"/>
      <c r="M22" s="94"/>
      <c r="N22" s="94">
        <f t="shared" si="8"/>
        <v>0</v>
      </c>
      <c r="O22" s="94"/>
      <c r="P22" s="94"/>
      <c r="Q22" s="94"/>
      <c r="R22" s="96">
        <f t="shared" si="9"/>
        <v>100.16434108527133</v>
      </c>
      <c r="S22" s="97"/>
      <c r="T22" s="96">
        <f t="shared" si="10"/>
        <v>100.16434108527133</v>
      </c>
      <c r="U22" s="97"/>
      <c r="V22" s="97"/>
      <c r="W22" s="97"/>
    </row>
    <row r="23" spans="1:23" ht="15.75" x14ac:dyDescent="0.25">
      <c r="A23" s="188">
        <v>13</v>
      </c>
      <c r="B23" s="116" t="s">
        <v>461</v>
      </c>
      <c r="C23" s="164">
        <f t="shared" si="6"/>
        <v>285</v>
      </c>
      <c r="D23" s="190"/>
      <c r="E23" s="164">
        <v>285</v>
      </c>
      <c r="F23" s="94"/>
      <c r="G23" s="94"/>
      <c r="H23" s="94"/>
      <c r="I23" s="93">
        <f t="shared" si="7"/>
        <v>283.60000000000002</v>
      </c>
      <c r="J23" s="94"/>
      <c r="K23" s="94">
        <v>283.60000000000002</v>
      </c>
      <c r="L23" s="94"/>
      <c r="M23" s="94"/>
      <c r="N23" s="94">
        <f t="shared" si="8"/>
        <v>0</v>
      </c>
      <c r="O23" s="94"/>
      <c r="P23" s="94"/>
      <c r="Q23" s="94"/>
      <c r="R23" s="96">
        <f t="shared" si="9"/>
        <v>99.508771929824576</v>
      </c>
      <c r="S23" s="97"/>
      <c r="T23" s="96">
        <f t="shared" si="10"/>
        <v>99.508771929824576</v>
      </c>
      <c r="U23" s="97"/>
      <c r="V23" s="97"/>
      <c r="W23" s="97"/>
    </row>
    <row r="24" spans="1:23" ht="15.75" x14ac:dyDescent="0.25">
      <c r="A24" s="188">
        <v>14</v>
      </c>
      <c r="B24" s="116" t="s">
        <v>462</v>
      </c>
      <c r="C24" s="164">
        <f t="shared" si="6"/>
        <v>499.2</v>
      </c>
      <c r="D24" s="190"/>
      <c r="E24" s="164">
        <v>499.2</v>
      </c>
      <c r="F24" s="94"/>
      <c r="G24" s="94"/>
      <c r="H24" s="94"/>
      <c r="I24" s="93">
        <f t="shared" si="7"/>
        <v>462.9</v>
      </c>
      <c r="J24" s="94"/>
      <c r="K24" s="94">
        <v>462.9</v>
      </c>
      <c r="L24" s="94"/>
      <c r="M24" s="94"/>
      <c r="N24" s="94">
        <f t="shared" si="8"/>
        <v>0</v>
      </c>
      <c r="O24" s="94"/>
      <c r="P24" s="94"/>
      <c r="Q24" s="94"/>
      <c r="R24" s="96">
        <f t="shared" si="9"/>
        <v>92.728365384615387</v>
      </c>
      <c r="S24" s="97"/>
      <c r="T24" s="96">
        <f t="shared" si="10"/>
        <v>92.728365384615387</v>
      </c>
      <c r="U24" s="97"/>
      <c r="V24" s="97"/>
      <c r="W24" s="97"/>
    </row>
    <row r="25" spans="1:23" ht="15.75" x14ac:dyDescent="0.25">
      <c r="A25" s="188">
        <v>15</v>
      </c>
      <c r="B25" s="116" t="s">
        <v>297</v>
      </c>
      <c r="C25" s="164">
        <f t="shared" si="6"/>
        <v>6880</v>
      </c>
      <c r="D25" s="190"/>
      <c r="E25" s="164">
        <v>6880</v>
      </c>
      <c r="F25" s="94"/>
      <c r="G25" s="94"/>
      <c r="H25" s="94"/>
      <c r="I25" s="93">
        <f t="shared" si="7"/>
        <v>7458</v>
      </c>
      <c r="J25" s="94"/>
      <c r="K25" s="94">
        <v>7458</v>
      </c>
      <c r="L25" s="94"/>
      <c r="M25" s="94"/>
      <c r="N25" s="94">
        <f t="shared" si="8"/>
        <v>0</v>
      </c>
      <c r="O25" s="94"/>
      <c r="P25" s="94"/>
      <c r="Q25" s="94"/>
      <c r="R25" s="96">
        <f t="shared" si="9"/>
        <v>108.40116279069767</v>
      </c>
      <c r="S25" s="97"/>
      <c r="T25" s="96">
        <f t="shared" si="10"/>
        <v>108.40116279069767</v>
      </c>
      <c r="U25" s="97"/>
      <c r="V25" s="97"/>
      <c r="W25" s="97"/>
    </row>
    <row r="26" spans="1:23" ht="15.75" x14ac:dyDescent="0.25">
      <c r="A26" s="188">
        <v>16</v>
      </c>
      <c r="B26" s="116" t="s">
        <v>463</v>
      </c>
      <c r="C26" s="164">
        <f t="shared" si="6"/>
        <v>1005</v>
      </c>
      <c r="D26" s="190"/>
      <c r="E26" s="164">
        <v>1005</v>
      </c>
      <c r="F26" s="94"/>
      <c r="G26" s="94"/>
      <c r="H26" s="94"/>
      <c r="I26" s="93">
        <f t="shared" si="7"/>
        <v>902.9</v>
      </c>
      <c r="J26" s="94"/>
      <c r="K26" s="94">
        <v>902.9</v>
      </c>
      <c r="L26" s="94"/>
      <c r="M26" s="94"/>
      <c r="N26" s="94">
        <f t="shared" si="8"/>
        <v>0</v>
      </c>
      <c r="O26" s="94"/>
      <c r="P26" s="94"/>
      <c r="Q26" s="94"/>
      <c r="R26" s="96">
        <f t="shared" si="9"/>
        <v>89.840796019900495</v>
      </c>
      <c r="S26" s="97"/>
      <c r="T26" s="96">
        <f t="shared" si="10"/>
        <v>89.840796019900495</v>
      </c>
      <c r="U26" s="97"/>
      <c r="V26" s="97"/>
      <c r="W26" s="97"/>
    </row>
    <row r="27" spans="1:23" ht="15.75" x14ac:dyDescent="0.25">
      <c r="A27" s="188">
        <v>17</v>
      </c>
      <c r="B27" s="116" t="s">
        <v>464</v>
      </c>
      <c r="C27" s="164">
        <f t="shared" si="6"/>
        <v>409</v>
      </c>
      <c r="D27" s="190"/>
      <c r="E27" s="164">
        <v>409</v>
      </c>
      <c r="F27" s="94"/>
      <c r="G27" s="94"/>
      <c r="H27" s="94"/>
      <c r="I27" s="93">
        <f t="shared" si="7"/>
        <v>432</v>
      </c>
      <c r="J27" s="94"/>
      <c r="K27" s="94">
        <v>432</v>
      </c>
      <c r="L27" s="94"/>
      <c r="M27" s="94"/>
      <c r="N27" s="94">
        <f t="shared" si="8"/>
        <v>0</v>
      </c>
      <c r="O27" s="94"/>
      <c r="P27" s="94"/>
      <c r="Q27" s="94"/>
      <c r="R27" s="96">
        <f t="shared" si="9"/>
        <v>105.62347188264059</v>
      </c>
      <c r="S27" s="97"/>
      <c r="T27" s="96">
        <f t="shared" si="10"/>
        <v>105.62347188264059</v>
      </c>
      <c r="U27" s="97"/>
      <c r="V27" s="97"/>
      <c r="W27" s="97"/>
    </row>
    <row r="28" spans="1:23" ht="15.75" x14ac:dyDescent="0.25">
      <c r="A28" s="188">
        <v>18</v>
      </c>
      <c r="B28" s="116" t="s">
        <v>298</v>
      </c>
      <c r="C28" s="164">
        <f t="shared" si="6"/>
        <v>633</v>
      </c>
      <c r="D28" s="190"/>
      <c r="E28" s="164">
        <v>633</v>
      </c>
      <c r="F28" s="94"/>
      <c r="G28" s="94"/>
      <c r="H28" s="94"/>
      <c r="I28" s="93">
        <f t="shared" si="7"/>
        <v>615.20000000000005</v>
      </c>
      <c r="J28" s="94"/>
      <c r="K28" s="94">
        <v>615.20000000000005</v>
      </c>
      <c r="L28" s="94"/>
      <c r="M28" s="94"/>
      <c r="N28" s="94">
        <f t="shared" si="8"/>
        <v>0</v>
      </c>
      <c r="O28" s="94"/>
      <c r="P28" s="94"/>
      <c r="Q28" s="94"/>
      <c r="R28" s="96">
        <f t="shared" si="9"/>
        <v>97.187993680884688</v>
      </c>
      <c r="S28" s="97"/>
      <c r="T28" s="96">
        <f t="shared" si="10"/>
        <v>97.187993680884688</v>
      </c>
      <c r="U28" s="97"/>
      <c r="V28" s="97"/>
      <c r="W28" s="97"/>
    </row>
    <row r="29" spans="1:23" ht="15.75" x14ac:dyDescent="0.25">
      <c r="A29" s="188">
        <v>19</v>
      </c>
      <c r="B29" s="116" t="s">
        <v>299</v>
      </c>
      <c r="C29" s="164">
        <f t="shared" si="6"/>
        <v>727</v>
      </c>
      <c r="D29" s="190"/>
      <c r="E29" s="164">
        <v>727</v>
      </c>
      <c r="F29" s="94"/>
      <c r="G29" s="94"/>
      <c r="H29" s="94"/>
      <c r="I29" s="93">
        <f t="shared" si="7"/>
        <v>738.6</v>
      </c>
      <c r="J29" s="94"/>
      <c r="K29" s="94">
        <v>738.6</v>
      </c>
      <c r="L29" s="94"/>
      <c r="M29" s="94"/>
      <c r="N29" s="94">
        <f t="shared" si="8"/>
        <v>0</v>
      </c>
      <c r="O29" s="94"/>
      <c r="P29" s="94"/>
      <c r="Q29" s="94"/>
      <c r="R29" s="96">
        <f t="shared" si="9"/>
        <v>101.59559834938101</v>
      </c>
      <c r="S29" s="97"/>
      <c r="T29" s="96">
        <f t="shared" si="10"/>
        <v>101.59559834938101</v>
      </c>
      <c r="U29" s="97"/>
      <c r="V29" s="97"/>
      <c r="W29" s="97"/>
    </row>
    <row r="30" spans="1:23" ht="15.75" x14ac:dyDescent="0.25">
      <c r="A30" s="188">
        <v>20</v>
      </c>
      <c r="B30" s="116" t="s">
        <v>300</v>
      </c>
      <c r="C30" s="164">
        <f t="shared" si="6"/>
        <v>784</v>
      </c>
      <c r="D30" s="190"/>
      <c r="E30" s="164">
        <v>784</v>
      </c>
      <c r="F30" s="94"/>
      <c r="G30" s="94"/>
      <c r="H30" s="94"/>
      <c r="I30" s="93">
        <f t="shared" si="7"/>
        <v>775.7</v>
      </c>
      <c r="J30" s="94"/>
      <c r="K30" s="94">
        <v>775.7</v>
      </c>
      <c r="L30" s="94"/>
      <c r="M30" s="94"/>
      <c r="N30" s="94">
        <f t="shared" si="8"/>
        <v>0</v>
      </c>
      <c r="O30" s="94"/>
      <c r="P30" s="94"/>
      <c r="Q30" s="94"/>
      <c r="R30" s="96">
        <f t="shared" si="9"/>
        <v>98.941326530612244</v>
      </c>
      <c r="S30" s="97"/>
      <c r="T30" s="96">
        <f t="shared" si="10"/>
        <v>98.941326530612244</v>
      </c>
      <c r="U30" s="97"/>
      <c r="V30" s="97"/>
      <c r="W30" s="97"/>
    </row>
    <row r="31" spans="1:23" ht="15.75" x14ac:dyDescent="0.25">
      <c r="A31" s="188">
        <v>21</v>
      </c>
      <c r="B31" s="158" t="s">
        <v>465</v>
      </c>
      <c r="C31" s="164">
        <f t="shared" si="6"/>
        <v>220663</v>
      </c>
      <c r="D31" s="192">
        <f>200613-1000</f>
        <v>199613</v>
      </c>
      <c r="E31" s="164">
        <v>21050</v>
      </c>
      <c r="F31" s="94"/>
      <c r="G31" s="94"/>
      <c r="H31" s="94"/>
      <c r="I31" s="93">
        <f t="shared" si="7"/>
        <v>86664.8</v>
      </c>
      <c r="J31" s="94">
        <v>66435.5</v>
      </c>
      <c r="K31" s="94">
        <v>20229.3</v>
      </c>
      <c r="L31" s="94"/>
      <c r="M31" s="94"/>
      <c r="N31" s="94">
        <f t="shared" si="8"/>
        <v>0</v>
      </c>
      <c r="O31" s="94"/>
      <c r="P31" s="94"/>
      <c r="Q31" s="94"/>
      <c r="R31" s="96">
        <f t="shared" si="9"/>
        <v>39.274731151121848</v>
      </c>
      <c r="S31" s="97"/>
      <c r="T31" s="96">
        <f t="shared" si="10"/>
        <v>96.101187648456062</v>
      </c>
      <c r="U31" s="97"/>
      <c r="V31" s="97"/>
      <c r="W31" s="97"/>
    </row>
    <row r="32" spans="1:23" ht="15.75" x14ac:dyDescent="0.25">
      <c r="A32" s="188">
        <v>22</v>
      </c>
      <c r="B32" s="116" t="s">
        <v>466</v>
      </c>
      <c r="C32" s="164">
        <f t="shared" si="6"/>
        <v>1104</v>
      </c>
      <c r="D32" s="190"/>
      <c r="E32" s="164">
        <v>1104</v>
      </c>
      <c r="F32" s="94"/>
      <c r="G32" s="94"/>
      <c r="H32" s="94"/>
      <c r="I32" s="93">
        <f t="shared" si="7"/>
        <v>790.8</v>
      </c>
      <c r="J32" s="94"/>
      <c r="K32" s="94">
        <v>790.8</v>
      </c>
      <c r="L32" s="94"/>
      <c r="M32" s="94"/>
      <c r="N32" s="94">
        <f t="shared" si="8"/>
        <v>0</v>
      </c>
      <c r="O32" s="94"/>
      <c r="P32" s="94"/>
      <c r="Q32" s="94"/>
      <c r="R32" s="96">
        <f t="shared" si="9"/>
        <v>71.630434782608688</v>
      </c>
      <c r="S32" s="98"/>
      <c r="T32" s="96">
        <f t="shared" si="10"/>
        <v>71.630434782608688</v>
      </c>
      <c r="U32" s="97"/>
      <c r="V32" s="97"/>
      <c r="W32" s="97"/>
    </row>
    <row r="33" spans="1:23" ht="15.75" x14ac:dyDescent="0.25">
      <c r="A33" s="188">
        <v>23</v>
      </c>
      <c r="B33" s="116" t="s">
        <v>467</v>
      </c>
      <c r="C33" s="164">
        <f t="shared" si="6"/>
        <v>2273</v>
      </c>
      <c r="D33" s="190"/>
      <c r="E33" s="164">
        <v>2273</v>
      </c>
      <c r="F33" s="94"/>
      <c r="G33" s="94"/>
      <c r="H33" s="94"/>
      <c r="I33" s="93">
        <f t="shared" si="7"/>
        <v>2317.8000000000002</v>
      </c>
      <c r="J33" s="94"/>
      <c r="K33" s="94">
        <v>2317.8000000000002</v>
      </c>
      <c r="L33" s="94"/>
      <c r="M33" s="94"/>
      <c r="N33" s="94">
        <f t="shared" si="8"/>
        <v>0</v>
      </c>
      <c r="O33" s="94"/>
      <c r="P33" s="94"/>
      <c r="Q33" s="94"/>
      <c r="R33" s="96">
        <f t="shared" si="9"/>
        <v>101.97096348438188</v>
      </c>
      <c r="S33" s="98"/>
      <c r="T33" s="96">
        <f t="shared" si="10"/>
        <v>101.97096348438188</v>
      </c>
      <c r="U33" s="97"/>
      <c r="V33" s="97"/>
      <c r="W33" s="97"/>
    </row>
    <row r="34" spans="1:23" ht="15.75" x14ac:dyDescent="0.25">
      <c r="A34" s="188">
        <v>24</v>
      </c>
      <c r="B34" s="116" t="s">
        <v>468</v>
      </c>
      <c r="C34" s="164">
        <f t="shared" si="6"/>
        <v>843</v>
      </c>
      <c r="D34" s="190"/>
      <c r="E34" s="164">
        <v>843</v>
      </c>
      <c r="F34" s="94"/>
      <c r="G34" s="94"/>
      <c r="H34" s="94"/>
      <c r="I34" s="93">
        <f t="shared" si="7"/>
        <v>802.8</v>
      </c>
      <c r="J34" s="94"/>
      <c r="K34" s="94">
        <v>802.8</v>
      </c>
      <c r="L34" s="94"/>
      <c r="M34" s="94"/>
      <c r="N34" s="94">
        <f t="shared" si="8"/>
        <v>0</v>
      </c>
      <c r="O34" s="94"/>
      <c r="P34" s="94"/>
      <c r="Q34" s="94"/>
      <c r="R34" s="96">
        <f t="shared" si="9"/>
        <v>95.231316725978644</v>
      </c>
      <c r="S34" s="98"/>
      <c r="T34" s="96">
        <f t="shared" si="10"/>
        <v>95.231316725978644</v>
      </c>
      <c r="U34" s="97"/>
      <c r="V34" s="97"/>
      <c r="W34" s="97"/>
    </row>
    <row r="35" spans="1:23" ht="15.75" x14ac:dyDescent="0.25">
      <c r="A35" s="188">
        <v>25</v>
      </c>
      <c r="B35" s="158" t="s">
        <v>469</v>
      </c>
      <c r="C35" s="164">
        <f t="shared" si="6"/>
        <v>98</v>
      </c>
      <c r="D35" s="190"/>
      <c r="E35" s="164">
        <v>98</v>
      </c>
      <c r="F35" s="94"/>
      <c r="G35" s="94"/>
      <c r="H35" s="94"/>
      <c r="I35" s="93">
        <f t="shared" si="7"/>
        <v>284.2</v>
      </c>
      <c r="J35" s="94"/>
      <c r="K35" s="94">
        <v>284.2</v>
      </c>
      <c r="L35" s="94"/>
      <c r="M35" s="94"/>
      <c r="N35" s="94">
        <f t="shared" si="8"/>
        <v>0</v>
      </c>
      <c r="O35" s="94"/>
      <c r="P35" s="94"/>
      <c r="Q35" s="94"/>
      <c r="R35" s="96">
        <f t="shared" si="9"/>
        <v>290</v>
      </c>
      <c r="S35" s="97"/>
      <c r="T35" s="96">
        <f t="shared" si="10"/>
        <v>290</v>
      </c>
      <c r="U35" s="97"/>
      <c r="V35" s="97"/>
      <c r="W35" s="97"/>
    </row>
    <row r="36" spans="1:23" ht="15.75" x14ac:dyDescent="0.25">
      <c r="A36" s="188">
        <v>26</v>
      </c>
      <c r="B36" s="158" t="s">
        <v>327</v>
      </c>
      <c r="C36" s="164">
        <f t="shared" si="6"/>
        <v>58</v>
      </c>
      <c r="D36" s="190"/>
      <c r="E36" s="164">
        <v>58</v>
      </c>
      <c r="F36" s="94"/>
      <c r="G36" s="94"/>
      <c r="H36" s="94"/>
      <c r="I36" s="93">
        <f t="shared" si="7"/>
        <v>99.4</v>
      </c>
      <c r="J36" s="94"/>
      <c r="K36" s="94">
        <v>99.4</v>
      </c>
      <c r="L36" s="94"/>
      <c r="M36" s="94"/>
      <c r="N36" s="94">
        <f t="shared" si="8"/>
        <v>0</v>
      </c>
      <c r="O36" s="94"/>
      <c r="P36" s="94"/>
      <c r="Q36" s="94"/>
      <c r="R36" s="96">
        <f t="shared" si="9"/>
        <v>171.37931034482762</v>
      </c>
      <c r="S36" s="97"/>
      <c r="T36" s="96">
        <f t="shared" si="10"/>
        <v>171.37931034482762</v>
      </c>
      <c r="U36" s="97"/>
      <c r="V36" s="97"/>
      <c r="W36" s="97"/>
    </row>
    <row r="37" spans="1:23" ht="15.75" x14ac:dyDescent="0.25">
      <c r="A37" s="188">
        <v>27</v>
      </c>
      <c r="B37" s="158" t="s">
        <v>470</v>
      </c>
      <c r="C37" s="164">
        <f t="shared" si="6"/>
        <v>10</v>
      </c>
      <c r="D37" s="190"/>
      <c r="E37" s="164">
        <v>10</v>
      </c>
      <c r="F37" s="94"/>
      <c r="G37" s="94"/>
      <c r="H37" s="94"/>
      <c r="I37" s="93">
        <f t="shared" si="7"/>
        <v>14.5</v>
      </c>
      <c r="J37" s="94"/>
      <c r="K37" s="94">
        <v>14.5</v>
      </c>
      <c r="L37" s="94"/>
      <c r="M37" s="94"/>
      <c r="N37" s="94">
        <f t="shared" si="8"/>
        <v>0</v>
      </c>
      <c r="O37" s="94"/>
      <c r="P37" s="94"/>
      <c r="Q37" s="94"/>
      <c r="R37" s="96">
        <f t="shared" si="9"/>
        <v>145</v>
      </c>
      <c r="S37" s="97"/>
      <c r="T37" s="96">
        <f t="shared" si="10"/>
        <v>145</v>
      </c>
      <c r="U37" s="97"/>
      <c r="V37" s="97"/>
      <c r="W37" s="97"/>
    </row>
    <row r="38" spans="1:23" ht="30" x14ac:dyDescent="0.25">
      <c r="A38" s="188">
        <v>28</v>
      </c>
      <c r="B38" s="158" t="s">
        <v>471</v>
      </c>
      <c r="C38" s="164">
        <f t="shared" si="6"/>
        <v>98</v>
      </c>
      <c r="D38" s="190"/>
      <c r="E38" s="164">
        <v>98</v>
      </c>
      <c r="F38" s="94"/>
      <c r="G38" s="94"/>
      <c r="H38" s="94"/>
      <c r="I38" s="93">
        <f t="shared" si="7"/>
        <v>107</v>
      </c>
      <c r="J38" s="94"/>
      <c r="K38" s="94">
        <v>107</v>
      </c>
      <c r="L38" s="94"/>
      <c r="M38" s="94"/>
      <c r="N38" s="94">
        <f t="shared" si="8"/>
        <v>0</v>
      </c>
      <c r="O38" s="94"/>
      <c r="P38" s="94"/>
      <c r="Q38" s="94"/>
      <c r="R38" s="96">
        <f t="shared" si="9"/>
        <v>109.18367346938776</v>
      </c>
      <c r="S38" s="97"/>
      <c r="T38" s="96">
        <f t="shared" si="10"/>
        <v>109.18367346938776</v>
      </c>
      <c r="U38" s="97"/>
      <c r="V38" s="97"/>
      <c r="W38" s="97"/>
    </row>
    <row r="39" spans="1:23" ht="15.75" x14ac:dyDescent="0.25">
      <c r="A39" s="188">
        <v>29</v>
      </c>
      <c r="B39" s="158" t="s">
        <v>472</v>
      </c>
      <c r="C39" s="164">
        <f t="shared" si="6"/>
        <v>123</v>
      </c>
      <c r="D39" s="190"/>
      <c r="E39" s="164">
        <v>123</v>
      </c>
      <c r="F39" s="94"/>
      <c r="G39" s="94"/>
      <c r="H39" s="94"/>
      <c r="I39" s="93">
        <f t="shared" si="7"/>
        <v>110.4</v>
      </c>
      <c r="J39" s="94"/>
      <c r="K39" s="94">
        <v>110.4</v>
      </c>
      <c r="L39" s="94"/>
      <c r="M39" s="94"/>
      <c r="N39" s="94">
        <f t="shared" si="8"/>
        <v>0</v>
      </c>
      <c r="O39" s="94"/>
      <c r="P39" s="94"/>
      <c r="Q39" s="94"/>
      <c r="R39" s="96">
        <f t="shared" si="9"/>
        <v>89.756097560975618</v>
      </c>
      <c r="S39" s="97"/>
      <c r="T39" s="96">
        <f t="shared" si="10"/>
        <v>89.756097560975618</v>
      </c>
      <c r="U39" s="97"/>
      <c r="V39" s="97"/>
      <c r="W39" s="97"/>
    </row>
    <row r="40" spans="1:23" ht="18.75" customHeight="1" x14ac:dyDescent="0.25">
      <c r="A40" s="188">
        <v>30</v>
      </c>
      <c r="B40" s="116" t="s">
        <v>473</v>
      </c>
      <c r="C40" s="164">
        <f t="shared" si="6"/>
        <v>2050</v>
      </c>
      <c r="D40" s="190"/>
      <c r="E40" s="164">
        <v>2050</v>
      </c>
      <c r="F40" s="94"/>
      <c r="G40" s="94"/>
      <c r="H40" s="94"/>
      <c r="I40" s="93">
        <f t="shared" si="7"/>
        <v>3360.4</v>
      </c>
      <c r="J40" s="94"/>
      <c r="K40" s="94">
        <v>3360.4</v>
      </c>
      <c r="L40" s="94"/>
      <c r="M40" s="94"/>
      <c r="N40" s="94">
        <f t="shared" ref="N40" si="11">O40+P40</f>
        <v>0</v>
      </c>
      <c r="O40" s="94"/>
      <c r="P40" s="94"/>
      <c r="Q40" s="94"/>
      <c r="R40" s="96">
        <f t="shared" si="9"/>
        <v>163.92195121951221</v>
      </c>
      <c r="S40" s="97"/>
      <c r="T40" s="96">
        <f t="shared" si="10"/>
        <v>163.92195121951221</v>
      </c>
      <c r="U40" s="97"/>
      <c r="V40" s="97"/>
      <c r="W40" s="97"/>
    </row>
    <row r="41" spans="1:23" ht="15.75" x14ac:dyDescent="0.25">
      <c r="A41" s="188">
        <v>31</v>
      </c>
      <c r="B41" s="116" t="s">
        <v>474</v>
      </c>
      <c r="C41" s="164">
        <f t="shared" si="6"/>
        <v>320</v>
      </c>
      <c r="D41" s="190"/>
      <c r="E41" s="164">
        <v>320</v>
      </c>
      <c r="F41" s="94"/>
      <c r="G41" s="94"/>
      <c r="H41" s="94"/>
      <c r="I41" s="93">
        <f t="shared" si="7"/>
        <v>611.29999999999995</v>
      </c>
      <c r="J41" s="94"/>
      <c r="K41" s="94">
        <v>611.29999999999995</v>
      </c>
      <c r="L41" s="94"/>
      <c r="M41" s="94"/>
      <c r="N41" s="94">
        <f t="shared" ref="N41" si="12">O41+P41</f>
        <v>0</v>
      </c>
      <c r="O41" s="94"/>
      <c r="P41" s="94"/>
      <c r="Q41" s="94"/>
      <c r="R41" s="96"/>
      <c r="S41" s="97"/>
      <c r="T41" s="96">
        <f t="shared" si="10"/>
        <v>191.03125</v>
      </c>
      <c r="U41" s="97"/>
      <c r="V41" s="97"/>
      <c r="W41" s="97"/>
    </row>
    <row r="42" spans="1:23" ht="15.75" x14ac:dyDescent="0.25">
      <c r="A42" s="193">
        <v>32</v>
      </c>
      <c r="B42" s="116" t="s">
        <v>475</v>
      </c>
      <c r="C42" s="164">
        <f t="shared" si="6"/>
        <v>4005</v>
      </c>
      <c r="D42" s="93">
        <f t="shared" ref="D42" si="13">SUM(D43:D54)</f>
        <v>0</v>
      </c>
      <c r="E42" s="93">
        <f>SUM(E43:E54)</f>
        <v>4005</v>
      </c>
      <c r="F42" s="93">
        <f t="shared" ref="F42:W42" si="14">SUM(F43:F54)</f>
        <v>0</v>
      </c>
      <c r="G42" s="93">
        <f t="shared" si="14"/>
        <v>0</v>
      </c>
      <c r="H42" s="93">
        <f t="shared" si="14"/>
        <v>0</v>
      </c>
      <c r="I42" s="93">
        <f t="shared" si="7"/>
        <v>3568.1019999999999</v>
      </c>
      <c r="J42" s="93">
        <f t="shared" si="14"/>
        <v>0</v>
      </c>
      <c r="K42" s="93">
        <f>SUM(K43:K54)</f>
        <v>3568.1019999999999</v>
      </c>
      <c r="L42" s="93">
        <f t="shared" si="14"/>
        <v>0</v>
      </c>
      <c r="M42" s="93">
        <f t="shared" si="14"/>
        <v>0</v>
      </c>
      <c r="N42" s="93">
        <f t="shared" si="14"/>
        <v>0</v>
      </c>
      <c r="O42" s="93">
        <f t="shared" si="14"/>
        <v>0</v>
      </c>
      <c r="P42" s="93">
        <f t="shared" si="14"/>
        <v>0</v>
      </c>
      <c r="Q42" s="93">
        <f t="shared" si="14"/>
        <v>0</v>
      </c>
      <c r="R42" s="93">
        <f t="shared" si="14"/>
        <v>1005.4935692307693</v>
      </c>
      <c r="S42" s="93">
        <f t="shared" si="14"/>
        <v>0</v>
      </c>
      <c r="T42" s="93">
        <f t="shared" si="14"/>
        <v>1005.4935692307693</v>
      </c>
      <c r="U42" s="93">
        <f t="shared" si="14"/>
        <v>0</v>
      </c>
      <c r="V42" s="93">
        <f t="shared" si="14"/>
        <v>0</v>
      </c>
      <c r="W42" s="93">
        <f t="shared" si="14"/>
        <v>0</v>
      </c>
    </row>
    <row r="43" spans="1:23" ht="75" x14ac:dyDescent="0.25">
      <c r="A43" s="193"/>
      <c r="B43" s="116" t="s">
        <v>476</v>
      </c>
      <c r="C43" s="164">
        <f t="shared" si="6"/>
        <v>2000</v>
      </c>
      <c r="D43" s="190"/>
      <c r="E43" s="164">
        <v>2000</v>
      </c>
      <c r="F43" s="100">
        <f>SUM(F44:F53)</f>
        <v>0</v>
      </c>
      <c r="G43" s="100">
        <f>SUM(G44:G53)</f>
        <v>0</v>
      </c>
      <c r="H43" s="100">
        <f>SUM(H44:H53)</f>
        <v>0</v>
      </c>
      <c r="I43" s="93">
        <f t="shared" si="7"/>
        <v>2000</v>
      </c>
      <c r="J43" s="100"/>
      <c r="K43" s="100">
        <v>2000</v>
      </c>
      <c r="L43" s="94"/>
      <c r="M43" s="94"/>
      <c r="N43" s="94">
        <f t="shared" si="8"/>
        <v>0</v>
      </c>
      <c r="O43" s="94"/>
      <c r="P43" s="94"/>
      <c r="Q43" s="94"/>
      <c r="R43" s="96">
        <f t="shared" si="9"/>
        <v>100</v>
      </c>
      <c r="S43" s="97"/>
      <c r="T43" s="96">
        <f t="shared" si="10"/>
        <v>100</v>
      </c>
      <c r="U43" s="97"/>
      <c r="V43" s="97"/>
      <c r="W43" s="97"/>
    </row>
    <row r="44" spans="1:23" ht="30" x14ac:dyDescent="0.25">
      <c r="A44" s="193"/>
      <c r="B44" s="116" t="s">
        <v>301</v>
      </c>
      <c r="C44" s="164">
        <f t="shared" si="6"/>
        <v>500</v>
      </c>
      <c r="D44" s="190"/>
      <c r="E44" s="164">
        <v>500</v>
      </c>
      <c r="F44" s="94"/>
      <c r="G44" s="94"/>
      <c r="H44" s="94"/>
      <c r="I44" s="93">
        <f t="shared" si="7"/>
        <v>500</v>
      </c>
      <c r="J44" s="94"/>
      <c r="K44" s="94">
        <v>500</v>
      </c>
      <c r="L44" s="94"/>
      <c r="M44" s="94"/>
      <c r="N44" s="94">
        <f t="shared" si="8"/>
        <v>0</v>
      </c>
      <c r="O44" s="94"/>
      <c r="P44" s="94"/>
      <c r="Q44" s="94"/>
      <c r="R44" s="96">
        <f t="shared" si="9"/>
        <v>100</v>
      </c>
      <c r="S44" s="97"/>
      <c r="T44" s="96">
        <f t="shared" si="10"/>
        <v>100</v>
      </c>
      <c r="U44" s="97"/>
      <c r="V44" s="97"/>
      <c r="W44" s="97"/>
    </row>
    <row r="45" spans="1:23" ht="30" x14ac:dyDescent="0.25">
      <c r="A45" s="193"/>
      <c r="B45" s="194" t="s">
        <v>477</v>
      </c>
      <c r="C45" s="164">
        <f t="shared" si="6"/>
        <v>100</v>
      </c>
      <c r="D45" s="190"/>
      <c r="E45" s="164">
        <v>100</v>
      </c>
      <c r="F45" s="94"/>
      <c r="G45" s="94"/>
      <c r="H45" s="94"/>
      <c r="I45" s="93">
        <f t="shared" si="7"/>
        <v>89.102999999999994</v>
      </c>
      <c r="J45" s="94"/>
      <c r="K45" s="94">
        <v>89.102999999999994</v>
      </c>
      <c r="L45" s="94"/>
      <c r="M45" s="94"/>
      <c r="N45" s="94">
        <f t="shared" ref="N45" si="15">O45+P45</f>
        <v>0</v>
      </c>
      <c r="O45" s="94"/>
      <c r="P45" s="94"/>
      <c r="Q45" s="94"/>
      <c r="R45" s="96">
        <f t="shared" si="9"/>
        <v>89.102999999999994</v>
      </c>
      <c r="S45" s="97"/>
      <c r="T45" s="96">
        <f t="shared" si="10"/>
        <v>89.102999999999994</v>
      </c>
      <c r="U45" s="97"/>
      <c r="V45" s="97"/>
      <c r="W45" s="97"/>
    </row>
    <row r="46" spans="1:23" ht="15.75" x14ac:dyDescent="0.25">
      <c r="A46" s="193"/>
      <c r="B46" s="194" t="s">
        <v>478</v>
      </c>
      <c r="C46" s="164">
        <f t="shared" si="6"/>
        <v>65</v>
      </c>
      <c r="D46" s="190"/>
      <c r="E46" s="164">
        <v>65</v>
      </c>
      <c r="F46" s="94"/>
      <c r="G46" s="94"/>
      <c r="H46" s="94"/>
      <c r="I46" s="93">
        <f t="shared" si="7"/>
        <v>64.5</v>
      </c>
      <c r="J46" s="94"/>
      <c r="K46" s="94">
        <v>64.5</v>
      </c>
      <c r="L46" s="94"/>
      <c r="M46" s="94"/>
      <c r="N46" s="94">
        <f t="shared" si="8"/>
        <v>0</v>
      </c>
      <c r="O46" s="94"/>
      <c r="P46" s="94"/>
      <c r="Q46" s="94"/>
      <c r="R46" s="96">
        <f t="shared" si="9"/>
        <v>99.230769230769226</v>
      </c>
      <c r="S46" s="97"/>
      <c r="T46" s="96">
        <f t="shared" si="10"/>
        <v>99.230769230769226</v>
      </c>
      <c r="U46" s="97"/>
      <c r="V46" s="97"/>
      <c r="W46" s="97"/>
    </row>
    <row r="47" spans="1:23" ht="60" x14ac:dyDescent="0.25">
      <c r="A47" s="193"/>
      <c r="B47" s="194" t="s">
        <v>447</v>
      </c>
      <c r="C47" s="164">
        <f t="shared" si="6"/>
        <v>30</v>
      </c>
      <c r="D47" s="191"/>
      <c r="E47" s="164">
        <v>30</v>
      </c>
      <c r="F47" s="94"/>
      <c r="G47" s="94"/>
      <c r="H47" s="94"/>
      <c r="I47" s="93">
        <f t="shared" si="7"/>
        <v>30</v>
      </c>
      <c r="J47" s="94"/>
      <c r="K47" s="94">
        <v>30</v>
      </c>
      <c r="L47" s="94"/>
      <c r="M47" s="94"/>
      <c r="N47" s="94">
        <f t="shared" si="8"/>
        <v>0</v>
      </c>
      <c r="O47" s="94"/>
      <c r="P47" s="94"/>
      <c r="Q47" s="94"/>
      <c r="R47" s="96">
        <f t="shared" si="9"/>
        <v>100</v>
      </c>
      <c r="S47" s="97"/>
      <c r="T47" s="96">
        <f t="shared" si="10"/>
        <v>100</v>
      </c>
      <c r="U47" s="97"/>
      <c r="V47" s="97"/>
      <c r="W47" s="97"/>
    </row>
    <row r="48" spans="1:23" ht="30" x14ac:dyDescent="0.25">
      <c r="A48" s="193"/>
      <c r="B48" s="116" t="s">
        <v>324</v>
      </c>
      <c r="C48" s="164">
        <f t="shared" si="6"/>
        <v>10</v>
      </c>
      <c r="D48" s="190"/>
      <c r="E48" s="195">
        <v>10</v>
      </c>
      <c r="F48" s="94"/>
      <c r="G48" s="94"/>
      <c r="H48" s="94"/>
      <c r="I48" s="93">
        <f t="shared" si="7"/>
        <v>0</v>
      </c>
      <c r="J48" s="94"/>
      <c r="K48" s="94"/>
      <c r="L48" s="94"/>
      <c r="M48" s="94"/>
      <c r="N48" s="94">
        <f t="shared" si="8"/>
        <v>0</v>
      </c>
      <c r="O48" s="94"/>
      <c r="P48" s="94"/>
      <c r="Q48" s="94"/>
      <c r="R48" s="96">
        <f t="shared" si="9"/>
        <v>0</v>
      </c>
      <c r="S48" s="97"/>
      <c r="T48" s="96">
        <f t="shared" si="10"/>
        <v>0</v>
      </c>
      <c r="U48" s="97"/>
      <c r="V48" s="97"/>
      <c r="W48" s="97"/>
    </row>
    <row r="49" spans="1:23" ht="45" x14ac:dyDescent="0.25">
      <c r="A49" s="193"/>
      <c r="B49" s="116" t="s">
        <v>479</v>
      </c>
      <c r="C49" s="164">
        <f t="shared" si="6"/>
        <v>10</v>
      </c>
      <c r="D49" s="190"/>
      <c r="E49" s="164">
        <v>10</v>
      </c>
      <c r="F49" s="94"/>
      <c r="G49" s="94"/>
      <c r="H49" s="94"/>
      <c r="I49" s="93">
        <f t="shared" si="7"/>
        <v>15</v>
      </c>
      <c r="J49" s="94"/>
      <c r="K49" s="94">
        <v>15</v>
      </c>
      <c r="L49" s="94"/>
      <c r="M49" s="94"/>
      <c r="N49" s="94">
        <f t="shared" si="8"/>
        <v>0</v>
      </c>
      <c r="O49" s="94"/>
      <c r="P49" s="94"/>
      <c r="Q49" s="94"/>
      <c r="R49" s="96">
        <f t="shared" si="9"/>
        <v>150</v>
      </c>
      <c r="S49" s="97"/>
      <c r="T49" s="96">
        <f t="shared" si="10"/>
        <v>150</v>
      </c>
      <c r="U49" s="97"/>
      <c r="V49" s="97"/>
      <c r="W49" s="97"/>
    </row>
    <row r="50" spans="1:23" ht="45" x14ac:dyDescent="0.25">
      <c r="A50" s="193"/>
      <c r="B50" s="116" t="s">
        <v>303</v>
      </c>
      <c r="C50" s="164">
        <f t="shared" si="6"/>
        <v>10</v>
      </c>
      <c r="D50" s="190"/>
      <c r="E50" s="164">
        <v>10</v>
      </c>
      <c r="F50" s="94"/>
      <c r="G50" s="94"/>
      <c r="H50" s="94"/>
      <c r="I50" s="93">
        <f t="shared" si="7"/>
        <v>10</v>
      </c>
      <c r="J50" s="94"/>
      <c r="K50" s="94">
        <v>10</v>
      </c>
      <c r="L50" s="94"/>
      <c r="M50" s="94"/>
      <c r="N50" s="94">
        <f t="shared" si="8"/>
        <v>0</v>
      </c>
      <c r="O50" s="94"/>
      <c r="P50" s="94"/>
      <c r="Q50" s="94"/>
      <c r="R50" s="96">
        <f t="shared" si="9"/>
        <v>100</v>
      </c>
      <c r="S50" s="97"/>
      <c r="T50" s="96">
        <f t="shared" si="10"/>
        <v>100</v>
      </c>
      <c r="U50" s="97"/>
      <c r="V50" s="97"/>
      <c r="W50" s="97"/>
    </row>
    <row r="51" spans="1:23" ht="60" x14ac:dyDescent="0.25">
      <c r="A51" s="193"/>
      <c r="B51" s="116" t="s">
        <v>302</v>
      </c>
      <c r="C51" s="164">
        <f t="shared" si="6"/>
        <v>40</v>
      </c>
      <c r="D51" s="190"/>
      <c r="E51" s="164">
        <v>40</v>
      </c>
      <c r="F51" s="94"/>
      <c r="G51" s="94"/>
      <c r="H51" s="94"/>
      <c r="I51" s="93">
        <f t="shared" si="7"/>
        <v>0</v>
      </c>
      <c r="J51" s="94"/>
      <c r="K51" s="94"/>
      <c r="L51" s="94"/>
      <c r="M51" s="94"/>
      <c r="N51" s="94">
        <f t="shared" si="8"/>
        <v>0</v>
      </c>
      <c r="O51" s="94"/>
      <c r="P51" s="94"/>
      <c r="Q51" s="94"/>
      <c r="R51" s="96">
        <f t="shared" si="9"/>
        <v>0</v>
      </c>
      <c r="S51" s="97"/>
      <c r="T51" s="96">
        <f t="shared" si="10"/>
        <v>0</v>
      </c>
      <c r="U51" s="97"/>
      <c r="V51" s="97"/>
      <c r="W51" s="97"/>
    </row>
    <row r="52" spans="1:23" ht="30" x14ac:dyDescent="0.25">
      <c r="A52" s="193"/>
      <c r="B52" s="116" t="s">
        <v>448</v>
      </c>
      <c r="C52" s="164">
        <f t="shared" si="6"/>
        <v>500</v>
      </c>
      <c r="D52" s="190"/>
      <c r="E52" s="164">
        <v>500</v>
      </c>
      <c r="F52" s="94"/>
      <c r="G52" s="94"/>
      <c r="H52" s="94"/>
      <c r="I52" s="93">
        <f t="shared" si="7"/>
        <v>710.79899999999998</v>
      </c>
      <c r="J52" s="94"/>
      <c r="K52" s="94">
        <v>710.79899999999998</v>
      </c>
      <c r="L52" s="94"/>
      <c r="M52" s="94"/>
      <c r="N52" s="94">
        <f t="shared" si="8"/>
        <v>0</v>
      </c>
      <c r="O52" s="94"/>
      <c r="P52" s="94"/>
      <c r="Q52" s="94"/>
      <c r="R52" s="96">
        <f t="shared" si="9"/>
        <v>142.15979999999999</v>
      </c>
      <c r="S52" s="97"/>
      <c r="T52" s="96">
        <f t="shared" si="10"/>
        <v>142.15979999999999</v>
      </c>
      <c r="U52" s="97"/>
      <c r="V52" s="97"/>
      <c r="W52" s="97"/>
    </row>
    <row r="53" spans="1:23" ht="75" x14ac:dyDescent="0.25">
      <c r="A53" s="193"/>
      <c r="B53" s="194" t="s">
        <v>480</v>
      </c>
      <c r="C53" s="164">
        <f t="shared" si="6"/>
        <v>60</v>
      </c>
      <c r="D53" s="190"/>
      <c r="E53" s="169">
        <v>60</v>
      </c>
      <c r="F53" s="94"/>
      <c r="G53" s="94"/>
      <c r="H53" s="94"/>
      <c r="I53" s="93">
        <f t="shared" si="7"/>
        <v>75</v>
      </c>
      <c r="J53" s="94"/>
      <c r="K53" s="94">
        <v>75</v>
      </c>
      <c r="L53" s="94"/>
      <c r="M53" s="94"/>
      <c r="N53" s="94">
        <f t="shared" si="8"/>
        <v>0</v>
      </c>
      <c r="O53" s="94"/>
      <c r="P53" s="94"/>
      <c r="Q53" s="94"/>
      <c r="R53" s="96">
        <f t="shared" si="9"/>
        <v>125</v>
      </c>
      <c r="S53" s="97"/>
      <c r="T53" s="96">
        <f t="shared" si="10"/>
        <v>125</v>
      </c>
      <c r="U53" s="97"/>
      <c r="V53" s="97"/>
      <c r="W53" s="97"/>
    </row>
    <row r="54" spans="1:23" s="30" customFormat="1" ht="60" x14ac:dyDescent="0.2">
      <c r="A54" s="193"/>
      <c r="B54" s="194" t="s">
        <v>304</v>
      </c>
      <c r="C54" s="164">
        <f t="shared" si="6"/>
        <v>680</v>
      </c>
      <c r="D54" s="190"/>
      <c r="E54" s="169">
        <v>680</v>
      </c>
      <c r="F54" s="101"/>
      <c r="G54" s="101"/>
      <c r="H54" s="101"/>
      <c r="I54" s="93">
        <f t="shared" si="7"/>
        <v>73.7</v>
      </c>
      <c r="J54" s="94"/>
      <c r="K54" s="94">
        <f>88.7-15</f>
        <v>73.7</v>
      </c>
      <c r="L54" s="101"/>
      <c r="M54" s="101"/>
      <c r="N54" s="101">
        <f t="shared" si="8"/>
        <v>0</v>
      </c>
      <c r="O54" s="101"/>
      <c r="P54" s="101"/>
      <c r="Q54" s="101"/>
      <c r="R54" s="101"/>
      <c r="S54" s="101"/>
      <c r="T54" s="101"/>
      <c r="U54" s="101"/>
      <c r="V54" s="101"/>
      <c r="W54" s="101"/>
    </row>
    <row r="55" spans="1:23" s="30" customFormat="1" ht="15.75" x14ac:dyDescent="0.2">
      <c r="A55" s="196" t="s">
        <v>17</v>
      </c>
      <c r="B55" s="197" t="s">
        <v>481</v>
      </c>
      <c r="C55" s="290">
        <f t="shared" ref="C55:D55" si="16">C56+C59</f>
        <v>25087</v>
      </c>
      <c r="D55" s="290">
        <f t="shared" si="16"/>
        <v>21060</v>
      </c>
      <c r="E55" s="290">
        <f>E56+E59</f>
        <v>4027</v>
      </c>
      <c r="F55" s="290">
        <f t="shared" ref="F55:N55" si="17">F56+F59</f>
        <v>0</v>
      </c>
      <c r="G55" s="290">
        <f t="shared" si="17"/>
        <v>0</v>
      </c>
      <c r="H55" s="290">
        <f t="shared" si="17"/>
        <v>0</v>
      </c>
      <c r="I55" s="88">
        <f t="shared" si="7"/>
        <v>260</v>
      </c>
      <c r="J55" s="290">
        <f t="shared" si="17"/>
        <v>0</v>
      </c>
      <c r="K55" s="290">
        <f t="shared" si="17"/>
        <v>260</v>
      </c>
      <c r="L55" s="290">
        <f t="shared" si="17"/>
        <v>0</v>
      </c>
      <c r="M55" s="290">
        <f t="shared" si="17"/>
        <v>0</v>
      </c>
      <c r="N55" s="290">
        <f t="shared" si="17"/>
        <v>0</v>
      </c>
      <c r="O55" s="290">
        <f t="shared" ref="O55" si="18">O56+O59</f>
        <v>0</v>
      </c>
      <c r="P55" s="290">
        <f t="shared" ref="P55" si="19">P56+P59</f>
        <v>0</v>
      </c>
      <c r="Q55" s="290">
        <f t="shared" ref="Q55" si="20">Q56+Q59</f>
        <v>0</v>
      </c>
      <c r="R55" s="290">
        <f t="shared" ref="R55" si="21">R56+R59</f>
        <v>0</v>
      </c>
      <c r="S55" s="290">
        <f t="shared" ref="S55" si="22">S56+S59</f>
        <v>0</v>
      </c>
      <c r="T55" s="290">
        <f t="shared" ref="T55" si="23">T56+T59</f>
        <v>0</v>
      </c>
      <c r="U55" s="101"/>
      <c r="V55" s="101"/>
      <c r="W55" s="101"/>
    </row>
    <row r="56" spans="1:23" ht="15.75" x14ac:dyDescent="0.25">
      <c r="A56" s="196" t="s">
        <v>370</v>
      </c>
      <c r="B56" s="197" t="s">
        <v>482</v>
      </c>
      <c r="C56" s="164">
        <f t="shared" si="6"/>
        <v>21060</v>
      </c>
      <c r="D56" s="189">
        <f>SUM(D57:D59)</f>
        <v>21060</v>
      </c>
      <c r="E56" s="159">
        <v>0</v>
      </c>
      <c r="F56" s="94"/>
      <c r="G56" s="94"/>
      <c r="H56" s="94"/>
      <c r="I56" s="93">
        <f t="shared" si="7"/>
        <v>0</v>
      </c>
      <c r="J56" s="94"/>
      <c r="K56" s="94"/>
      <c r="L56" s="94"/>
      <c r="M56" s="94"/>
      <c r="N56" s="94">
        <f t="shared" si="8"/>
        <v>0</v>
      </c>
      <c r="O56" s="94"/>
      <c r="P56" s="94"/>
      <c r="Q56" s="94"/>
      <c r="R56" s="94"/>
      <c r="S56" s="94"/>
      <c r="T56" s="94"/>
      <c r="U56" s="94"/>
      <c r="V56" s="94"/>
      <c r="W56" s="94"/>
    </row>
    <row r="57" spans="1:23" ht="15.75" x14ac:dyDescent="0.25">
      <c r="A57" s="193">
        <v>1</v>
      </c>
      <c r="B57" s="116" t="s">
        <v>483</v>
      </c>
      <c r="C57" s="164">
        <f t="shared" si="6"/>
        <v>20000</v>
      </c>
      <c r="D57" s="190">
        <v>20000</v>
      </c>
      <c r="E57" s="159">
        <v>0</v>
      </c>
      <c r="F57" s="94"/>
      <c r="G57" s="94"/>
      <c r="H57" s="94"/>
      <c r="I57" s="93">
        <f t="shared" si="7"/>
        <v>0</v>
      </c>
      <c r="J57" s="94"/>
      <c r="K57" s="94"/>
      <c r="L57" s="94"/>
      <c r="M57" s="94"/>
      <c r="N57" s="94">
        <f t="shared" si="8"/>
        <v>0</v>
      </c>
      <c r="O57" s="94"/>
      <c r="P57" s="94"/>
      <c r="Q57" s="94"/>
      <c r="R57" s="94"/>
      <c r="S57" s="94"/>
      <c r="T57" s="94"/>
      <c r="U57" s="94"/>
      <c r="V57" s="94"/>
      <c r="W57" s="94"/>
    </row>
    <row r="58" spans="1:23" ht="15.75" x14ac:dyDescent="0.25">
      <c r="A58" s="193">
        <v>2</v>
      </c>
      <c r="B58" s="116" t="s">
        <v>484</v>
      </c>
      <c r="C58" s="164">
        <f t="shared" si="6"/>
        <v>1060</v>
      </c>
      <c r="D58" s="190">
        <v>1060</v>
      </c>
      <c r="E58" s="159">
        <v>0</v>
      </c>
      <c r="F58" s="94"/>
      <c r="G58" s="94"/>
      <c r="H58" s="94"/>
      <c r="I58" s="93">
        <f t="shared" si="7"/>
        <v>0</v>
      </c>
      <c r="J58" s="94"/>
      <c r="K58" s="94"/>
      <c r="L58" s="94"/>
      <c r="M58" s="94"/>
      <c r="N58" s="94">
        <f t="shared" si="8"/>
        <v>0</v>
      </c>
      <c r="O58" s="94"/>
      <c r="P58" s="94"/>
      <c r="Q58" s="94"/>
      <c r="R58" s="94"/>
      <c r="S58" s="94"/>
      <c r="T58" s="94"/>
      <c r="U58" s="94"/>
      <c r="V58" s="94"/>
      <c r="W58" s="94"/>
    </row>
    <row r="59" spans="1:23" s="30" customFormat="1" ht="15.75" x14ac:dyDescent="0.2">
      <c r="A59" s="196" t="s">
        <v>485</v>
      </c>
      <c r="B59" s="197" t="s">
        <v>486</v>
      </c>
      <c r="C59" s="169">
        <f>C60+C62+C65+C67+C69+C71+C73+C75</f>
        <v>4027</v>
      </c>
      <c r="D59" s="169">
        <f>D60+D62+D65+D67+D69+D71+D73+D75</f>
        <v>0</v>
      </c>
      <c r="E59" s="169">
        <f>E60+E62+E65+E67+E69+E71+E73+E75</f>
        <v>4027</v>
      </c>
      <c r="F59" s="169">
        <f t="shared" ref="F59:W59" si="24">F60+F62+F65+F67+F69+F71+F73+F75</f>
        <v>0</v>
      </c>
      <c r="G59" s="169">
        <f t="shared" si="24"/>
        <v>0</v>
      </c>
      <c r="H59" s="169">
        <f t="shared" si="24"/>
        <v>0</v>
      </c>
      <c r="I59" s="93">
        <f t="shared" si="7"/>
        <v>260</v>
      </c>
      <c r="J59" s="169">
        <f t="shared" si="24"/>
        <v>0</v>
      </c>
      <c r="K59" s="169">
        <f t="shared" si="24"/>
        <v>260</v>
      </c>
      <c r="L59" s="169">
        <f t="shared" si="24"/>
        <v>0</v>
      </c>
      <c r="M59" s="169">
        <f t="shared" si="24"/>
        <v>0</v>
      </c>
      <c r="N59" s="169">
        <f t="shared" si="24"/>
        <v>0</v>
      </c>
      <c r="O59" s="169">
        <f t="shared" si="24"/>
        <v>0</v>
      </c>
      <c r="P59" s="169">
        <f t="shared" si="24"/>
        <v>0</v>
      </c>
      <c r="Q59" s="169">
        <f t="shared" si="24"/>
        <v>0</v>
      </c>
      <c r="R59" s="169">
        <f t="shared" si="24"/>
        <v>0</v>
      </c>
      <c r="S59" s="169">
        <f t="shared" si="24"/>
        <v>0</v>
      </c>
      <c r="T59" s="169">
        <f t="shared" si="24"/>
        <v>0</v>
      </c>
      <c r="U59" s="169">
        <f t="shared" si="24"/>
        <v>0</v>
      </c>
      <c r="V59" s="169">
        <f t="shared" si="24"/>
        <v>0</v>
      </c>
      <c r="W59" s="169">
        <f t="shared" si="24"/>
        <v>0</v>
      </c>
    </row>
    <row r="60" spans="1:23" ht="15.75" x14ac:dyDescent="0.25">
      <c r="A60" s="193">
        <v>1</v>
      </c>
      <c r="B60" s="116" t="s">
        <v>487</v>
      </c>
      <c r="C60" s="164">
        <f t="shared" si="6"/>
        <v>838</v>
      </c>
      <c r="D60" s="189"/>
      <c r="E60" s="164">
        <f>SUM(E61:E61)</f>
        <v>838</v>
      </c>
      <c r="F60" s="94"/>
      <c r="G60" s="94"/>
      <c r="H60" s="94"/>
      <c r="I60" s="93">
        <f t="shared" si="7"/>
        <v>0</v>
      </c>
      <c r="J60" s="94"/>
      <c r="K60" s="94"/>
      <c r="L60" s="94"/>
      <c r="M60" s="94"/>
      <c r="N60" s="94">
        <f t="shared" si="8"/>
        <v>0</v>
      </c>
      <c r="O60" s="94"/>
      <c r="P60" s="94"/>
      <c r="Q60" s="94"/>
      <c r="R60" s="94"/>
      <c r="S60" s="94"/>
      <c r="T60" s="94"/>
      <c r="U60" s="94"/>
      <c r="V60" s="94"/>
      <c r="W60" s="94"/>
    </row>
    <row r="61" spans="1:23" ht="15.75" x14ac:dyDescent="0.25">
      <c r="A61" s="193"/>
      <c r="B61" s="116" t="s">
        <v>488</v>
      </c>
      <c r="C61" s="164">
        <f t="shared" si="6"/>
        <v>838</v>
      </c>
      <c r="D61" s="190"/>
      <c r="E61" s="169">
        <v>838</v>
      </c>
      <c r="F61" s="94"/>
      <c r="G61" s="94"/>
      <c r="H61" s="94"/>
      <c r="I61" s="93">
        <f t="shared" si="7"/>
        <v>0</v>
      </c>
      <c r="J61" s="94"/>
      <c r="K61" s="94"/>
      <c r="L61" s="94"/>
      <c r="M61" s="94"/>
      <c r="N61" s="94">
        <f t="shared" si="8"/>
        <v>0</v>
      </c>
      <c r="O61" s="94"/>
      <c r="P61" s="94"/>
      <c r="Q61" s="94"/>
      <c r="R61" s="94"/>
      <c r="S61" s="94"/>
      <c r="T61" s="94"/>
      <c r="U61" s="94"/>
      <c r="V61" s="94"/>
      <c r="W61" s="94"/>
    </row>
    <row r="62" spans="1:23" ht="27" customHeight="1" x14ac:dyDescent="0.25">
      <c r="A62" s="193">
        <v>2</v>
      </c>
      <c r="B62" s="116" t="s">
        <v>489</v>
      </c>
      <c r="C62" s="94">
        <f t="shared" ref="C62:J62" si="25">SUM(C63:C64)</f>
        <v>699</v>
      </c>
      <c r="D62" s="94">
        <f t="shared" si="25"/>
        <v>0</v>
      </c>
      <c r="E62" s="94">
        <f t="shared" si="25"/>
        <v>699</v>
      </c>
      <c r="F62" s="94">
        <f t="shared" si="25"/>
        <v>0</v>
      </c>
      <c r="G62" s="94">
        <f t="shared" si="25"/>
        <v>0</v>
      </c>
      <c r="H62" s="94">
        <f t="shared" si="25"/>
        <v>0</v>
      </c>
      <c r="I62" s="93">
        <f t="shared" si="7"/>
        <v>260</v>
      </c>
      <c r="J62" s="94">
        <f t="shared" si="25"/>
        <v>0</v>
      </c>
      <c r="K62" s="94">
        <f>SUM(K63:K64)</f>
        <v>260</v>
      </c>
      <c r="L62" s="94">
        <f t="shared" ref="L62:T62" si="26">SUM(L63:L64)</f>
        <v>0</v>
      </c>
      <c r="M62" s="94">
        <f t="shared" si="26"/>
        <v>0</v>
      </c>
      <c r="N62" s="94">
        <f t="shared" si="26"/>
        <v>0</v>
      </c>
      <c r="O62" s="94">
        <f t="shared" si="26"/>
        <v>0</v>
      </c>
      <c r="P62" s="94">
        <f t="shared" si="26"/>
        <v>0</v>
      </c>
      <c r="Q62" s="94">
        <f t="shared" si="26"/>
        <v>0</v>
      </c>
      <c r="R62" s="94">
        <f t="shared" si="26"/>
        <v>0</v>
      </c>
      <c r="S62" s="94">
        <f t="shared" si="26"/>
        <v>0</v>
      </c>
      <c r="T62" s="94">
        <f t="shared" si="26"/>
        <v>0</v>
      </c>
      <c r="U62" s="94"/>
      <c r="V62" s="94"/>
      <c r="W62" s="94"/>
    </row>
    <row r="63" spans="1:23" ht="30" x14ac:dyDescent="0.25">
      <c r="A63" s="193"/>
      <c r="B63" s="116" t="s">
        <v>305</v>
      </c>
      <c r="C63" s="164">
        <f t="shared" si="6"/>
        <v>100</v>
      </c>
      <c r="D63" s="189">
        <v>0</v>
      </c>
      <c r="E63" s="169">
        <v>100</v>
      </c>
      <c r="F63" s="94"/>
      <c r="G63" s="94"/>
      <c r="H63" s="94"/>
      <c r="I63" s="93">
        <f t="shared" si="7"/>
        <v>260</v>
      </c>
      <c r="J63" s="94"/>
      <c r="K63" s="94">
        <v>260</v>
      </c>
      <c r="L63" s="94"/>
      <c r="M63" s="94"/>
      <c r="N63" s="94">
        <f t="shared" si="8"/>
        <v>0</v>
      </c>
      <c r="O63" s="94"/>
      <c r="P63" s="94"/>
      <c r="Q63" s="94"/>
      <c r="R63" s="94"/>
      <c r="S63" s="94"/>
      <c r="T63" s="94"/>
      <c r="U63" s="94"/>
      <c r="V63" s="94"/>
      <c r="W63" s="94"/>
    </row>
    <row r="64" spans="1:23" s="30" customFormat="1" ht="15.75" x14ac:dyDescent="0.2">
      <c r="A64" s="193"/>
      <c r="B64" s="116" t="s">
        <v>306</v>
      </c>
      <c r="C64" s="164">
        <f t="shared" si="6"/>
        <v>599</v>
      </c>
      <c r="D64" s="190"/>
      <c r="E64" s="164">
        <v>599</v>
      </c>
      <c r="F64" s="101"/>
      <c r="G64" s="101"/>
      <c r="H64" s="101"/>
      <c r="I64" s="93">
        <f t="shared" si="7"/>
        <v>0</v>
      </c>
      <c r="J64" s="101"/>
      <c r="K64" s="101"/>
      <c r="L64" s="101"/>
      <c r="M64" s="101"/>
      <c r="N64" s="101">
        <f t="shared" si="8"/>
        <v>0</v>
      </c>
      <c r="O64" s="101"/>
      <c r="P64" s="101"/>
      <c r="Q64" s="101"/>
      <c r="R64" s="101"/>
      <c r="S64" s="101"/>
      <c r="T64" s="101"/>
      <c r="U64" s="101"/>
      <c r="V64" s="101"/>
      <c r="W64" s="101"/>
    </row>
    <row r="65" spans="1:23" s="30" customFormat="1" ht="15.75" x14ac:dyDescent="0.2">
      <c r="A65" s="193">
        <v>3</v>
      </c>
      <c r="B65" s="116" t="s">
        <v>326</v>
      </c>
      <c r="C65" s="164">
        <f t="shared" si="6"/>
        <v>571</v>
      </c>
      <c r="D65" s="190">
        <v>0</v>
      </c>
      <c r="E65" s="159">
        <v>571</v>
      </c>
      <c r="F65" s="101"/>
      <c r="G65" s="101"/>
      <c r="H65" s="101"/>
      <c r="I65" s="93">
        <f t="shared" si="7"/>
        <v>0</v>
      </c>
      <c r="J65" s="101"/>
      <c r="K65" s="101"/>
      <c r="L65" s="101"/>
      <c r="M65" s="101"/>
      <c r="N65" s="101">
        <f t="shared" si="8"/>
        <v>0</v>
      </c>
      <c r="O65" s="101"/>
      <c r="P65" s="101"/>
      <c r="Q65" s="101"/>
      <c r="R65" s="101"/>
      <c r="S65" s="101"/>
      <c r="T65" s="101"/>
      <c r="U65" s="101"/>
      <c r="V65" s="101"/>
      <c r="W65" s="101"/>
    </row>
    <row r="66" spans="1:23" s="30" customFormat="1" ht="15.75" x14ac:dyDescent="0.2">
      <c r="A66" s="193"/>
      <c r="B66" s="116" t="s">
        <v>490</v>
      </c>
      <c r="C66" s="164">
        <f t="shared" si="6"/>
        <v>571</v>
      </c>
      <c r="D66" s="190"/>
      <c r="E66" s="164">
        <v>571</v>
      </c>
      <c r="F66" s="102"/>
      <c r="G66" s="102"/>
      <c r="H66" s="102"/>
      <c r="I66" s="93">
        <f t="shared" si="7"/>
        <v>0</v>
      </c>
      <c r="J66" s="102"/>
      <c r="K66" s="102"/>
      <c r="L66" s="102"/>
      <c r="M66" s="102"/>
      <c r="N66" s="101">
        <f t="shared" si="8"/>
        <v>0</v>
      </c>
      <c r="O66" s="102"/>
      <c r="P66" s="102"/>
      <c r="Q66" s="102"/>
      <c r="R66" s="102"/>
      <c r="S66" s="102"/>
      <c r="T66" s="102"/>
      <c r="U66" s="102"/>
      <c r="V66" s="102"/>
      <c r="W66" s="102"/>
    </row>
    <row r="67" spans="1:23" s="30" customFormat="1" ht="15.75" x14ac:dyDescent="0.2">
      <c r="A67" s="188">
        <v>4</v>
      </c>
      <c r="B67" s="188" t="s">
        <v>491</v>
      </c>
      <c r="C67" s="164">
        <f t="shared" si="6"/>
        <v>1058</v>
      </c>
      <c r="D67" s="189">
        <v>0</v>
      </c>
      <c r="E67" s="164">
        <v>1058</v>
      </c>
      <c r="F67" s="102"/>
      <c r="G67" s="102"/>
      <c r="H67" s="102"/>
      <c r="I67" s="93">
        <f t="shared" si="7"/>
        <v>0</v>
      </c>
      <c r="J67" s="102"/>
      <c r="K67" s="102"/>
      <c r="L67" s="102"/>
      <c r="M67" s="102"/>
      <c r="N67" s="101">
        <f t="shared" si="8"/>
        <v>0</v>
      </c>
      <c r="O67" s="102"/>
      <c r="P67" s="102"/>
      <c r="Q67" s="102"/>
      <c r="R67" s="102"/>
      <c r="S67" s="102"/>
      <c r="T67" s="102"/>
      <c r="U67" s="102"/>
      <c r="V67" s="102"/>
      <c r="W67" s="102"/>
    </row>
    <row r="68" spans="1:23" ht="30" x14ac:dyDescent="0.25">
      <c r="A68" s="193"/>
      <c r="B68" s="116" t="s">
        <v>492</v>
      </c>
      <c r="C68" s="164">
        <f t="shared" si="6"/>
        <v>1058</v>
      </c>
      <c r="D68" s="189"/>
      <c r="E68" s="164">
        <v>1058</v>
      </c>
      <c r="F68" s="103"/>
      <c r="G68" s="103"/>
      <c r="H68" s="103"/>
      <c r="I68" s="93">
        <f t="shared" si="7"/>
        <v>0</v>
      </c>
      <c r="J68" s="103"/>
      <c r="K68" s="103"/>
      <c r="L68" s="103"/>
      <c r="M68" s="103"/>
      <c r="N68" s="94">
        <f t="shared" si="8"/>
        <v>0</v>
      </c>
      <c r="O68" s="103"/>
      <c r="P68" s="103"/>
      <c r="Q68" s="103"/>
      <c r="R68" s="103"/>
      <c r="S68" s="103"/>
      <c r="T68" s="103"/>
      <c r="U68" s="103"/>
      <c r="V68" s="103"/>
      <c r="W68" s="103"/>
    </row>
    <row r="69" spans="1:23" ht="15.75" x14ac:dyDescent="0.25">
      <c r="A69" s="188">
        <v>5</v>
      </c>
      <c r="B69" s="188" t="s">
        <v>493</v>
      </c>
      <c r="C69" s="164">
        <f t="shared" si="6"/>
        <v>233</v>
      </c>
      <c r="D69" s="189"/>
      <c r="E69" s="164">
        <v>233</v>
      </c>
      <c r="F69" s="103"/>
      <c r="G69" s="103"/>
      <c r="H69" s="103"/>
      <c r="I69" s="93">
        <f t="shared" si="7"/>
        <v>0</v>
      </c>
      <c r="J69" s="103"/>
      <c r="K69" s="103"/>
      <c r="L69" s="103"/>
      <c r="M69" s="103"/>
      <c r="N69" s="94">
        <f t="shared" si="8"/>
        <v>0</v>
      </c>
      <c r="O69" s="103"/>
      <c r="P69" s="103"/>
      <c r="Q69" s="103"/>
      <c r="R69" s="103"/>
      <c r="S69" s="103"/>
      <c r="T69" s="103"/>
      <c r="U69" s="103"/>
      <c r="V69" s="103"/>
      <c r="W69" s="103"/>
    </row>
    <row r="70" spans="1:23" s="30" customFormat="1" ht="15.75" x14ac:dyDescent="0.2">
      <c r="A70" s="193"/>
      <c r="B70" s="116" t="s">
        <v>490</v>
      </c>
      <c r="C70" s="164">
        <f t="shared" si="6"/>
        <v>233</v>
      </c>
      <c r="D70" s="189"/>
      <c r="E70" s="164">
        <v>233</v>
      </c>
      <c r="F70" s="102"/>
      <c r="G70" s="102"/>
      <c r="H70" s="102"/>
      <c r="I70" s="93">
        <f t="shared" si="7"/>
        <v>0</v>
      </c>
      <c r="J70" s="102"/>
      <c r="K70" s="102"/>
      <c r="L70" s="102"/>
      <c r="M70" s="102"/>
      <c r="N70" s="101"/>
      <c r="O70" s="102"/>
      <c r="P70" s="102"/>
      <c r="Q70" s="102"/>
      <c r="R70" s="102"/>
      <c r="S70" s="102"/>
      <c r="T70" s="102"/>
      <c r="U70" s="102"/>
      <c r="V70" s="102"/>
      <c r="W70" s="102"/>
    </row>
    <row r="71" spans="1:23" s="30" customFormat="1" ht="15.75" x14ac:dyDescent="0.2">
      <c r="A71" s="188">
        <v>6</v>
      </c>
      <c r="B71" s="188" t="s">
        <v>325</v>
      </c>
      <c r="C71" s="164">
        <f t="shared" si="6"/>
        <v>212</v>
      </c>
      <c r="D71" s="190"/>
      <c r="E71" s="164">
        <v>212</v>
      </c>
      <c r="F71" s="102"/>
      <c r="G71" s="102"/>
      <c r="H71" s="102"/>
      <c r="I71" s="93">
        <f t="shared" si="7"/>
        <v>0</v>
      </c>
      <c r="J71" s="102"/>
      <c r="K71" s="102"/>
      <c r="L71" s="102"/>
      <c r="M71" s="102"/>
      <c r="N71" s="101"/>
      <c r="O71" s="102"/>
      <c r="P71" s="102"/>
      <c r="Q71" s="102"/>
      <c r="R71" s="102"/>
      <c r="S71" s="102"/>
      <c r="T71" s="102"/>
      <c r="U71" s="102"/>
      <c r="V71" s="102"/>
      <c r="W71" s="102"/>
    </row>
    <row r="72" spans="1:23" s="30" customFormat="1" ht="15.75" x14ac:dyDescent="0.2">
      <c r="A72" s="193"/>
      <c r="B72" s="116" t="s">
        <v>490</v>
      </c>
      <c r="C72" s="164">
        <f t="shared" si="6"/>
        <v>212</v>
      </c>
      <c r="D72" s="198"/>
      <c r="E72" s="164">
        <v>212</v>
      </c>
      <c r="F72" s="102"/>
      <c r="G72" s="102"/>
      <c r="H72" s="102"/>
      <c r="I72" s="93">
        <f t="shared" si="7"/>
        <v>0</v>
      </c>
      <c r="J72" s="102"/>
      <c r="K72" s="102"/>
      <c r="L72" s="102"/>
      <c r="M72" s="102"/>
      <c r="N72" s="101"/>
      <c r="O72" s="102"/>
      <c r="P72" s="102"/>
      <c r="Q72" s="102"/>
      <c r="R72" s="102"/>
      <c r="S72" s="102"/>
      <c r="T72" s="102"/>
      <c r="U72" s="102"/>
      <c r="V72" s="102"/>
      <c r="W72" s="102"/>
    </row>
    <row r="73" spans="1:23" s="30" customFormat="1" ht="15.75" x14ac:dyDescent="0.2">
      <c r="A73" s="188">
        <v>7</v>
      </c>
      <c r="B73" s="188" t="s">
        <v>494</v>
      </c>
      <c r="C73" s="164">
        <f t="shared" si="6"/>
        <v>286</v>
      </c>
      <c r="D73" s="198"/>
      <c r="E73" s="164">
        <v>286</v>
      </c>
      <c r="F73" s="102"/>
      <c r="G73" s="102"/>
      <c r="H73" s="102"/>
      <c r="I73" s="93">
        <f t="shared" si="7"/>
        <v>0</v>
      </c>
      <c r="J73" s="102"/>
      <c r="K73" s="102"/>
      <c r="L73" s="102"/>
      <c r="M73" s="102"/>
      <c r="N73" s="101"/>
      <c r="O73" s="102"/>
      <c r="P73" s="102"/>
      <c r="Q73" s="102"/>
      <c r="R73" s="102"/>
      <c r="S73" s="102"/>
      <c r="T73" s="102"/>
      <c r="U73" s="102"/>
      <c r="V73" s="102"/>
      <c r="W73" s="102"/>
    </row>
    <row r="74" spans="1:23" s="30" customFormat="1" ht="15.75" x14ac:dyDescent="0.2">
      <c r="A74" s="193"/>
      <c r="B74" s="116" t="s">
        <v>490</v>
      </c>
      <c r="C74" s="164">
        <f t="shared" si="6"/>
        <v>286</v>
      </c>
      <c r="D74" s="198"/>
      <c r="E74" s="164">
        <v>286</v>
      </c>
      <c r="F74" s="102"/>
      <c r="G74" s="102"/>
      <c r="H74" s="102"/>
      <c r="I74" s="93">
        <f t="shared" si="7"/>
        <v>0</v>
      </c>
      <c r="J74" s="102"/>
      <c r="K74" s="102"/>
      <c r="L74" s="102"/>
      <c r="M74" s="102"/>
      <c r="N74" s="101"/>
      <c r="O74" s="102"/>
      <c r="P74" s="102"/>
      <c r="Q74" s="102"/>
      <c r="R74" s="102"/>
      <c r="S74" s="102"/>
      <c r="T74" s="102"/>
      <c r="U74" s="102"/>
      <c r="V74" s="102"/>
      <c r="W74" s="102"/>
    </row>
    <row r="75" spans="1:23" s="30" customFormat="1" ht="15.75" x14ac:dyDescent="0.2">
      <c r="A75" s="188">
        <v>8</v>
      </c>
      <c r="B75" s="188" t="s">
        <v>495</v>
      </c>
      <c r="C75" s="164">
        <f t="shared" ref="C75:C76" si="27">D75+E75</f>
        <v>130</v>
      </c>
      <c r="D75" s="198"/>
      <c r="E75" s="164">
        <v>130</v>
      </c>
      <c r="F75" s="102"/>
      <c r="G75" s="102"/>
      <c r="H75" s="102"/>
      <c r="I75" s="93">
        <f t="shared" si="7"/>
        <v>0</v>
      </c>
      <c r="J75" s="102"/>
      <c r="K75" s="102"/>
      <c r="L75" s="102"/>
      <c r="M75" s="102"/>
      <c r="N75" s="101"/>
      <c r="O75" s="102"/>
      <c r="P75" s="102"/>
      <c r="Q75" s="102"/>
      <c r="R75" s="102"/>
      <c r="S75" s="102"/>
      <c r="T75" s="102"/>
      <c r="U75" s="102"/>
      <c r="V75" s="102"/>
      <c r="W75" s="102"/>
    </row>
    <row r="76" spans="1:23" s="30" customFormat="1" ht="15.75" x14ac:dyDescent="0.2">
      <c r="A76" s="193"/>
      <c r="B76" s="116" t="s">
        <v>490</v>
      </c>
      <c r="C76" s="164">
        <f t="shared" si="27"/>
        <v>130</v>
      </c>
      <c r="D76" s="198"/>
      <c r="E76" s="164">
        <v>130</v>
      </c>
      <c r="F76" s="102"/>
      <c r="G76" s="102"/>
      <c r="H76" s="102"/>
      <c r="I76" s="93">
        <f t="shared" ref="I76:I80" si="28">J76+K76+N76</f>
        <v>0</v>
      </c>
      <c r="J76" s="102"/>
      <c r="K76" s="102"/>
      <c r="L76" s="102"/>
      <c r="M76" s="102"/>
      <c r="N76" s="101"/>
      <c r="O76" s="102"/>
      <c r="P76" s="102"/>
      <c r="Q76" s="102"/>
      <c r="R76" s="102"/>
      <c r="S76" s="102"/>
      <c r="T76" s="102"/>
      <c r="U76" s="102"/>
      <c r="V76" s="102"/>
      <c r="W76" s="102"/>
    </row>
    <row r="77" spans="1:23" s="30" customFormat="1" ht="28.5" x14ac:dyDescent="0.2">
      <c r="A77" s="87" t="s">
        <v>21</v>
      </c>
      <c r="B77" s="91" t="s">
        <v>307</v>
      </c>
      <c r="C77" s="88">
        <f t="shared" ref="C77:C79" si="29">D77+E77</f>
        <v>0</v>
      </c>
      <c r="D77" s="88"/>
      <c r="E77" s="88"/>
      <c r="F77" s="102"/>
      <c r="G77" s="102"/>
      <c r="H77" s="102"/>
      <c r="I77" s="93">
        <f t="shared" si="28"/>
        <v>0</v>
      </c>
      <c r="J77" s="102"/>
      <c r="K77" s="102"/>
      <c r="L77" s="102"/>
      <c r="M77" s="102"/>
      <c r="N77" s="101">
        <f t="shared" si="8"/>
        <v>0</v>
      </c>
      <c r="O77" s="102"/>
      <c r="P77" s="102"/>
      <c r="Q77" s="102"/>
      <c r="R77" s="102"/>
      <c r="S77" s="102"/>
      <c r="T77" s="102"/>
      <c r="U77" s="102"/>
      <c r="V77" s="102"/>
      <c r="W77" s="102"/>
    </row>
    <row r="78" spans="1:23" s="30" customFormat="1" x14ac:dyDescent="0.2">
      <c r="A78" s="87" t="s">
        <v>23</v>
      </c>
      <c r="B78" s="91" t="s">
        <v>116</v>
      </c>
      <c r="C78" s="88">
        <f t="shared" si="29"/>
        <v>7833</v>
      </c>
      <c r="D78" s="88"/>
      <c r="E78" s="88">
        <v>7833</v>
      </c>
      <c r="F78" s="102"/>
      <c r="G78" s="102"/>
      <c r="H78" s="102"/>
      <c r="I78" s="93">
        <f t="shared" si="28"/>
        <v>0</v>
      </c>
      <c r="J78" s="102"/>
      <c r="K78" s="102"/>
      <c r="L78" s="102"/>
      <c r="M78" s="102"/>
      <c r="N78" s="101">
        <f t="shared" si="8"/>
        <v>0</v>
      </c>
      <c r="O78" s="102"/>
      <c r="P78" s="102"/>
      <c r="Q78" s="102"/>
      <c r="R78" s="102"/>
      <c r="S78" s="102"/>
      <c r="T78" s="102"/>
      <c r="U78" s="102"/>
      <c r="V78" s="102"/>
      <c r="W78" s="102"/>
    </row>
    <row r="79" spans="1:23" s="30" customFormat="1" ht="28.5" x14ac:dyDescent="0.2">
      <c r="A79" s="87" t="s">
        <v>25</v>
      </c>
      <c r="B79" s="91" t="s">
        <v>117</v>
      </c>
      <c r="C79" s="88">
        <f t="shared" si="29"/>
        <v>0</v>
      </c>
      <c r="D79" s="88"/>
      <c r="E79" s="88"/>
      <c r="F79" s="102"/>
      <c r="G79" s="102"/>
      <c r="H79" s="102"/>
      <c r="I79" s="93">
        <f t="shared" si="28"/>
        <v>0</v>
      </c>
      <c r="J79" s="102"/>
      <c r="K79" s="102"/>
      <c r="L79" s="102"/>
      <c r="M79" s="102"/>
      <c r="N79" s="101">
        <f t="shared" si="8"/>
        <v>0</v>
      </c>
      <c r="O79" s="102"/>
      <c r="P79" s="102"/>
      <c r="Q79" s="102"/>
      <c r="R79" s="102"/>
      <c r="S79" s="102"/>
      <c r="T79" s="102"/>
      <c r="U79" s="102"/>
      <c r="V79" s="102"/>
      <c r="W79" s="102"/>
    </row>
    <row r="80" spans="1:23" s="30" customFormat="1" ht="28.5" x14ac:dyDescent="0.2">
      <c r="A80" s="104" t="s">
        <v>118</v>
      </c>
      <c r="B80" s="91" t="s">
        <v>119</v>
      </c>
      <c r="C80" s="88">
        <f t="shared" ref="C80" si="30">D80+E80+F80+G80+H80+I80+M80</f>
        <v>0</v>
      </c>
      <c r="D80" s="105"/>
      <c r="E80" s="105"/>
      <c r="F80" s="102"/>
      <c r="G80" s="102"/>
      <c r="H80" s="102"/>
      <c r="I80" s="93">
        <f t="shared" si="28"/>
        <v>0</v>
      </c>
      <c r="J80" s="102"/>
      <c r="K80" s="102"/>
      <c r="L80" s="102"/>
      <c r="M80" s="102"/>
      <c r="N80" s="101">
        <f t="shared" ref="N80" si="31">O80+P80</f>
        <v>0</v>
      </c>
      <c r="O80" s="102"/>
      <c r="P80" s="102"/>
      <c r="Q80" s="102"/>
      <c r="R80" s="102"/>
      <c r="S80" s="102"/>
      <c r="T80" s="102"/>
      <c r="U80" s="102"/>
      <c r="V80" s="102"/>
      <c r="W80" s="102"/>
    </row>
  </sheetData>
  <mergeCells count="24">
    <mergeCell ref="A3:W3"/>
    <mergeCell ref="R5:W5"/>
    <mergeCell ref="C6:C7"/>
    <mergeCell ref="D6:D7"/>
    <mergeCell ref="E6:E7"/>
    <mergeCell ref="I6:I7"/>
    <mergeCell ref="J6:J7"/>
    <mergeCell ref="S6:S7"/>
    <mergeCell ref="A2:W2"/>
    <mergeCell ref="S1:W1"/>
    <mergeCell ref="S4:W4"/>
    <mergeCell ref="F6:H6"/>
    <mergeCell ref="C5:H5"/>
    <mergeCell ref="T6:T7"/>
    <mergeCell ref="U6:W6"/>
    <mergeCell ref="K6:K7"/>
    <mergeCell ref="L6:L7"/>
    <mergeCell ref="M6:M7"/>
    <mergeCell ref="N6:P6"/>
    <mergeCell ref="Q6:Q7"/>
    <mergeCell ref="R6:R7"/>
    <mergeCell ref="A5:A7"/>
    <mergeCell ref="B5:B7"/>
    <mergeCell ref="I5:Q5"/>
  </mergeCells>
  <pageMargins left="0.45" right="0.2" top="0.5" bottom="0.5" header="0.3" footer="0.3"/>
  <pageSetup paperSize="9" scale="70" orientation="landscape" verticalDpi="0" r:id="rId1"/>
  <headerFooter>
    <oddFooter>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V19"/>
  <sheetViews>
    <sheetView workbookViewId="0">
      <pane xSplit="2" ySplit="9" topLeftCell="C10" activePane="bottomRight" state="frozen"/>
      <selection activeCell="T82" sqref="T82"/>
      <selection pane="topRight" activeCell="T82" sqref="T82"/>
      <selection pane="bottomLeft" activeCell="T82" sqref="T82"/>
      <selection pane="bottomRight" activeCell="T82" sqref="T82"/>
    </sheetView>
  </sheetViews>
  <sheetFormatPr defaultRowHeight="15.75" x14ac:dyDescent="0.25"/>
  <cols>
    <col min="1" max="1" width="2.875" customWidth="1"/>
    <col min="2" max="2" width="14.75" customWidth="1"/>
    <col min="3" max="3" width="7.625" customWidth="1"/>
    <col min="4" max="4" width="6.875" customWidth="1"/>
    <col min="5" max="5" width="7.875" customWidth="1"/>
    <col min="6" max="6" width="6.875" customWidth="1"/>
    <col min="7" max="7" width="8.5" customWidth="1"/>
    <col min="8" max="8" width="8" customWidth="1"/>
    <col min="9" max="9" width="7.5" customWidth="1"/>
    <col min="10" max="10" width="7.75" customWidth="1"/>
    <col min="11" max="11" width="8.375" customWidth="1"/>
    <col min="12" max="12" width="7" customWidth="1"/>
    <col min="13" max="13" width="7.5" customWidth="1"/>
    <col min="14" max="14" width="8.25" customWidth="1"/>
    <col min="15" max="15" width="7.25" customWidth="1"/>
    <col min="16" max="16" width="8.375" customWidth="1"/>
    <col min="17" max="18" width="6.75" customWidth="1"/>
  </cols>
  <sheetData>
    <row r="1" spans="1:22" x14ac:dyDescent="0.25">
      <c r="O1" s="376" t="s">
        <v>193</v>
      </c>
      <c r="P1" s="376"/>
      <c r="Q1" s="376"/>
    </row>
    <row r="2" spans="1:22" x14ac:dyDescent="0.25">
      <c r="A2" s="363" t="s">
        <v>496</v>
      </c>
      <c r="B2" s="363"/>
      <c r="C2" s="363"/>
      <c r="D2" s="363"/>
      <c r="E2" s="363"/>
      <c r="F2" s="363"/>
      <c r="G2" s="363"/>
      <c r="H2" s="363"/>
      <c r="I2" s="363"/>
      <c r="J2" s="363"/>
      <c r="K2" s="363"/>
      <c r="L2" s="363"/>
      <c r="M2" s="363"/>
      <c r="N2" s="363"/>
      <c r="O2" s="363"/>
      <c r="P2" s="363"/>
      <c r="Q2" s="363"/>
    </row>
    <row r="3" spans="1:22" x14ac:dyDescent="0.25">
      <c r="A3" s="364" t="s">
        <v>424</v>
      </c>
      <c r="B3" s="364"/>
      <c r="C3" s="364"/>
      <c r="D3" s="364"/>
      <c r="E3" s="364"/>
      <c r="F3" s="364"/>
      <c r="G3" s="364"/>
      <c r="H3" s="364"/>
      <c r="I3" s="364"/>
      <c r="J3" s="364"/>
      <c r="K3" s="364"/>
      <c r="L3" s="364"/>
      <c r="M3" s="364"/>
      <c r="N3" s="364"/>
      <c r="O3" s="364"/>
      <c r="P3" s="364"/>
      <c r="Q3" s="364"/>
      <c r="R3" s="14"/>
      <c r="S3" s="14"/>
      <c r="T3" s="14"/>
      <c r="U3" s="14"/>
      <c r="V3" s="14"/>
    </row>
    <row r="4" spans="1:22" x14ac:dyDescent="0.25">
      <c r="A4" s="2"/>
      <c r="O4" s="375" t="s">
        <v>0</v>
      </c>
      <c r="P4" s="375"/>
      <c r="Q4" s="375"/>
    </row>
    <row r="5" spans="1:22" s="6" customFormat="1" ht="15.75" customHeight="1" x14ac:dyDescent="0.25">
      <c r="A5" s="361" t="s">
        <v>1</v>
      </c>
      <c r="B5" s="361" t="s">
        <v>110</v>
      </c>
      <c r="C5" s="361" t="s">
        <v>149</v>
      </c>
      <c r="D5" s="361"/>
      <c r="E5" s="361"/>
      <c r="F5" s="361"/>
      <c r="G5" s="361" t="s">
        <v>111</v>
      </c>
      <c r="H5" s="361" t="s">
        <v>3</v>
      </c>
      <c r="I5" s="361"/>
      <c r="J5" s="361"/>
      <c r="K5" s="361"/>
      <c r="L5" s="361"/>
      <c r="M5" s="361"/>
      <c r="N5" s="361"/>
      <c r="O5" s="361" t="s">
        <v>53</v>
      </c>
      <c r="P5" s="361"/>
      <c r="Q5" s="361"/>
      <c r="R5" s="361"/>
    </row>
    <row r="6" spans="1:22" s="6" customFormat="1" ht="15.75" customHeight="1" x14ac:dyDescent="0.25">
      <c r="A6" s="361"/>
      <c r="B6" s="361"/>
      <c r="C6" s="361" t="s">
        <v>111</v>
      </c>
      <c r="D6" s="361" t="s">
        <v>29</v>
      </c>
      <c r="E6" s="361" t="s">
        <v>30</v>
      </c>
      <c r="F6" s="361" t="s">
        <v>497</v>
      </c>
      <c r="G6" s="361"/>
      <c r="H6" s="361" t="s">
        <v>498</v>
      </c>
      <c r="I6" s="361" t="s">
        <v>121</v>
      </c>
      <c r="J6" s="361"/>
      <c r="K6" s="361" t="s">
        <v>120</v>
      </c>
      <c r="L6" s="361"/>
      <c r="M6" s="361"/>
      <c r="N6" s="361" t="s">
        <v>38</v>
      </c>
      <c r="O6" s="361" t="s">
        <v>111</v>
      </c>
      <c r="P6" s="361" t="s">
        <v>29</v>
      </c>
      <c r="Q6" s="361" t="s">
        <v>30</v>
      </c>
      <c r="R6" s="361" t="s">
        <v>506</v>
      </c>
    </row>
    <row r="7" spans="1:22" s="6" customFormat="1" ht="15.75" customHeight="1" x14ac:dyDescent="0.25">
      <c r="A7" s="361"/>
      <c r="B7" s="361"/>
      <c r="C7" s="361"/>
      <c r="D7" s="361"/>
      <c r="E7" s="361"/>
      <c r="F7" s="361"/>
      <c r="G7" s="361"/>
      <c r="H7" s="361"/>
      <c r="I7" s="361" t="s">
        <v>29</v>
      </c>
      <c r="J7" s="361" t="s">
        <v>30</v>
      </c>
      <c r="K7" s="361" t="s">
        <v>498</v>
      </c>
      <c r="L7" s="361" t="s">
        <v>121</v>
      </c>
      <c r="M7" s="361"/>
      <c r="N7" s="361"/>
      <c r="O7" s="361"/>
      <c r="P7" s="361"/>
      <c r="Q7" s="361"/>
      <c r="R7" s="361"/>
    </row>
    <row r="8" spans="1:22" s="6" customFormat="1" ht="47.25" x14ac:dyDescent="0.25">
      <c r="A8" s="361"/>
      <c r="B8" s="361"/>
      <c r="C8" s="361"/>
      <c r="D8" s="361"/>
      <c r="E8" s="361"/>
      <c r="F8" s="361"/>
      <c r="G8" s="361"/>
      <c r="H8" s="361"/>
      <c r="I8" s="361"/>
      <c r="J8" s="361"/>
      <c r="K8" s="361"/>
      <c r="L8" s="183" t="s">
        <v>29</v>
      </c>
      <c r="M8" s="183" t="s">
        <v>30</v>
      </c>
      <c r="N8" s="361"/>
      <c r="O8" s="361"/>
      <c r="P8" s="361"/>
      <c r="Q8" s="361"/>
      <c r="R8" s="361"/>
    </row>
    <row r="9" spans="1:22" s="6" customFormat="1" ht="31.5" x14ac:dyDescent="0.25">
      <c r="A9" s="183" t="s">
        <v>7</v>
      </c>
      <c r="B9" s="183" t="s">
        <v>8</v>
      </c>
      <c r="C9" s="183">
        <v>1</v>
      </c>
      <c r="D9" s="183">
        <v>2</v>
      </c>
      <c r="E9" s="183">
        <v>3</v>
      </c>
      <c r="F9" s="183">
        <v>4</v>
      </c>
      <c r="G9" s="183" t="s">
        <v>499</v>
      </c>
      <c r="H9" s="183" t="s">
        <v>500</v>
      </c>
      <c r="I9" s="183">
        <v>7</v>
      </c>
      <c r="J9" s="183">
        <v>8</v>
      </c>
      <c r="K9" s="183" t="s">
        <v>501</v>
      </c>
      <c r="L9" s="183">
        <v>10</v>
      </c>
      <c r="M9" s="183">
        <v>11</v>
      </c>
      <c r="N9" s="183">
        <v>12</v>
      </c>
      <c r="O9" s="183" t="s">
        <v>502</v>
      </c>
      <c r="P9" s="183" t="s">
        <v>503</v>
      </c>
      <c r="Q9" s="183" t="s">
        <v>504</v>
      </c>
      <c r="R9" s="183" t="s">
        <v>505</v>
      </c>
    </row>
    <row r="10" spans="1:22" s="20" customFormat="1" ht="18.75" customHeight="1" x14ac:dyDescent="0.25">
      <c r="A10" s="122"/>
      <c r="B10" s="122" t="s">
        <v>115</v>
      </c>
      <c r="C10" s="199">
        <f>SUM(C11:C19)</f>
        <v>62992</v>
      </c>
      <c r="D10" s="199">
        <f t="shared" ref="D10:N10" si="0">SUM(D11:D19)</f>
        <v>1940</v>
      </c>
      <c r="E10" s="199">
        <f t="shared" si="0"/>
        <v>55005</v>
      </c>
      <c r="F10" s="199">
        <f t="shared" si="0"/>
        <v>6047</v>
      </c>
      <c r="G10" s="199">
        <f t="shared" si="0"/>
        <v>99814.13163399999</v>
      </c>
      <c r="H10" s="199">
        <f t="shared" si="0"/>
        <v>91130.764750999995</v>
      </c>
      <c r="I10" s="199">
        <f t="shared" si="0"/>
        <v>29664.775796999995</v>
      </c>
      <c r="J10" s="199">
        <f t="shared" si="0"/>
        <v>61465.988954000015</v>
      </c>
      <c r="K10" s="199">
        <f t="shared" si="0"/>
        <v>8683.3668830000006</v>
      </c>
      <c r="L10" s="199">
        <f t="shared" si="0"/>
        <v>6816.5110000000004</v>
      </c>
      <c r="M10" s="199">
        <f t="shared" si="0"/>
        <v>1866.8558829999997</v>
      </c>
      <c r="N10" s="199">
        <f t="shared" si="0"/>
        <v>25183.46284</v>
      </c>
      <c r="O10" s="200">
        <v>172.24012337598424</v>
      </c>
      <c r="P10" s="200">
        <v>1529.1121544845359</v>
      </c>
      <c r="Q10" s="200">
        <v>111.74618480865377</v>
      </c>
      <c r="R10" s="201">
        <v>112.7255002480569</v>
      </c>
    </row>
    <row r="11" spans="1:22" s="17" customFormat="1" x14ac:dyDescent="0.25">
      <c r="A11" s="184">
        <v>1</v>
      </c>
      <c r="B11" s="123" t="s">
        <v>150</v>
      </c>
      <c r="C11" s="184">
        <f>SUM(D11:F11)</f>
        <v>7515</v>
      </c>
      <c r="D11" s="184">
        <v>300</v>
      </c>
      <c r="E11" s="76">
        <v>6473</v>
      </c>
      <c r="F11" s="76">
        <v>742</v>
      </c>
      <c r="G11" s="184">
        <f>H11+K11</f>
        <v>11845.989147</v>
      </c>
      <c r="H11" s="184">
        <f>I11+J11</f>
        <v>11001.278389999999</v>
      </c>
      <c r="I11" s="184">
        <v>3974.789906</v>
      </c>
      <c r="J11" s="184">
        <v>7026.4884840000004</v>
      </c>
      <c r="K11" s="76">
        <f>L11+M11</f>
        <v>844.71075700000006</v>
      </c>
      <c r="L11" s="202">
        <v>723.404</v>
      </c>
      <c r="M11" s="184">
        <v>121.306757</v>
      </c>
      <c r="N11" s="184">
        <v>3598.4905910000002</v>
      </c>
      <c r="O11" s="203">
        <v>168.87158887558215</v>
      </c>
      <c r="P11" s="203">
        <v>1324.9299686666668</v>
      </c>
      <c r="Q11" s="203">
        <v>108.55072584582111</v>
      </c>
      <c r="R11" s="204">
        <v>97.493800539083551</v>
      </c>
    </row>
    <row r="12" spans="1:22" s="17" customFormat="1" x14ac:dyDescent="0.25">
      <c r="A12" s="184">
        <v>2</v>
      </c>
      <c r="B12" s="123" t="s">
        <v>151</v>
      </c>
      <c r="C12" s="184">
        <f t="shared" ref="C12:C19" si="1">SUM(D12:F12)</f>
        <v>7790</v>
      </c>
      <c r="D12" s="184">
        <v>300</v>
      </c>
      <c r="E12" s="76">
        <v>6748</v>
      </c>
      <c r="F12" s="76">
        <v>742</v>
      </c>
      <c r="G12" s="184">
        <f t="shared" ref="G12:G19" si="2">H12+K12</f>
        <v>12691.891534999999</v>
      </c>
      <c r="H12" s="184">
        <f t="shared" ref="H12:H19" si="3">I12+J12</f>
        <v>11513.558434999999</v>
      </c>
      <c r="I12" s="184">
        <v>4128.6099999999997</v>
      </c>
      <c r="J12" s="184">
        <v>7384.9484350000002</v>
      </c>
      <c r="K12" s="76">
        <f t="shared" ref="K12:K19" si="4">L12+M12</f>
        <v>1178.3331000000001</v>
      </c>
      <c r="L12" s="202">
        <v>742</v>
      </c>
      <c r="M12" s="184">
        <v>436.3331</v>
      </c>
      <c r="N12" s="184">
        <v>2886.5187380000002</v>
      </c>
      <c r="O12" s="203">
        <v>178.05166412066754</v>
      </c>
      <c r="P12" s="203">
        <v>1376.2033333333334</v>
      </c>
      <c r="Q12" s="203">
        <v>109.43906987255482</v>
      </c>
      <c r="R12" s="204">
        <v>100</v>
      </c>
    </row>
    <row r="13" spans="1:22" s="17" customFormat="1" x14ac:dyDescent="0.25">
      <c r="A13" s="184">
        <v>3</v>
      </c>
      <c r="B13" s="123" t="s">
        <v>152</v>
      </c>
      <c r="C13" s="184">
        <f t="shared" si="1"/>
        <v>7649</v>
      </c>
      <c r="D13" s="184">
        <v>280</v>
      </c>
      <c r="E13" s="184">
        <v>6627</v>
      </c>
      <c r="F13" s="76">
        <v>742</v>
      </c>
      <c r="G13" s="184">
        <f t="shared" si="2"/>
        <v>11540.901135000002</v>
      </c>
      <c r="H13" s="184">
        <f t="shared" si="3"/>
        <v>10542.887685000002</v>
      </c>
      <c r="I13" s="184">
        <v>3439.1451390000002</v>
      </c>
      <c r="J13" s="184">
        <v>7103.7425460000004</v>
      </c>
      <c r="K13" s="76">
        <f t="shared" si="4"/>
        <v>998.01345000000003</v>
      </c>
      <c r="L13" s="202">
        <v>795.99300000000005</v>
      </c>
      <c r="M13" s="184">
        <v>202.02045000000001</v>
      </c>
      <c r="N13" s="184">
        <v>3742.1071019999999</v>
      </c>
      <c r="O13" s="203">
        <v>163.92880879853575</v>
      </c>
      <c r="P13" s="203">
        <v>1228.2661210714286</v>
      </c>
      <c r="Q13" s="203">
        <v>107.19394214576732</v>
      </c>
      <c r="R13" s="204">
        <v>107.27668463611862</v>
      </c>
    </row>
    <row r="14" spans="1:22" s="17" customFormat="1" x14ac:dyDescent="0.25">
      <c r="A14" s="184">
        <v>4</v>
      </c>
      <c r="B14" s="123" t="s">
        <v>153</v>
      </c>
      <c r="C14" s="184">
        <f t="shared" si="1"/>
        <v>7811</v>
      </c>
      <c r="D14" s="184">
        <v>280</v>
      </c>
      <c r="E14" s="184">
        <v>6789</v>
      </c>
      <c r="F14" s="76">
        <v>742</v>
      </c>
      <c r="G14" s="184">
        <f t="shared" si="2"/>
        <v>12620.229297999998</v>
      </c>
      <c r="H14" s="184">
        <f t="shared" si="3"/>
        <v>11272.475817999999</v>
      </c>
      <c r="I14" s="184">
        <v>3303.911822</v>
      </c>
      <c r="J14" s="184">
        <v>7968.5639959999999</v>
      </c>
      <c r="K14" s="76">
        <f t="shared" si="4"/>
        <v>1347.7534800000001</v>
      </c>
      <c r="L14" s="202">
        <v>883.5</v>
      </c>
      <c r="M14" s="184">
        <v>464.25348000000002</v>
      </c>
      <c r="N14" s="184">
        <v>2925.5237000000002</v>
      </c>
      <c r="O14" s="203">
        <v>178.82451386506207</v>
      </c>
      <c r="P14" s="203">
        <v>1179.9685078571429</v>
      </c>
      <c r="Q14" s="203">
        <v>117.37463538076301</v>
      </c>
      <c r="R14" s="204">
        <v>119.0700808625337</v>
      </c>
    </row>
    <row r="15" spans="1:22" s="17" customFormat="1" x14ac:dyDescent="0.25">
      <c r="A15" s="184">
        <v>5</v>
      </c>
      <c r="B15" s="123" t="s">
        <v>154</v>
      </c>
      <c r="C15" s="184">
        <f t="shared" si="1"/>
        <v>7509</v>
      </c>
      <c r="D15" s="184">
        <v>300</v>
      </c>
      <c r="E15" s="184">
        <v>6467</v>
      </c>
      <c r="F15" s="76">
        <v>742</v>
      </c>
      <c r="G15" s="184">
        <f t="shared" si="2"/>
        <v>11301.1289</v>
      </c>
      <c r="H15" s="184">
        <f t="shared" si="3"/>
        <v>10386.758401999999</v>
      </c>
      <c r="I15" s="184">
        <v>2919.7363970000001</v>
      </c>
      <c r="J15" s="184">
        <v>7467.0220049999998</v>
      </c>
      <c r="K15" s="76">
        <f t="shared" si="4"/>
        <v>914.370498</v>
      </c>
      <c r="L15" s="202">
        <v>724.77700000000004</v>
      </c>
      <c r="M15" s="184">
        <v>189.59349800000001</v>
      </c>
      <c r="N15" s="184">
        <v>3409.0856829999998</v>
      </c>
      <c r="O15" s="203">
        <v>162.67811157277933</v>
      </c>
      <c r="P15" s="203">
        <v>973.24546566666663</v>
      </c>
      <c r="Q15" s="203">
        <v>115.46346072367403</v>
      </c>
      <c r="R15" s="204">
        <v>97.678840970350407</v>
      </c>
    </row>
    <row r="16" spans="1:22" s="17" customFormat="1" x14ac:dyDescent="0.25">
      <c r="A16" s="184">
        <v>6</v>
      </c>
      <c r="B16" s="123" t="s">
        <v>155</v>
      </c>
      <c r="C16" s="184">
        <f t="shared" si="1"/>
        <v>5640</v>
      </c>
      <c r="D16" s="184">
        <v>150</v>
      </c>
      <c r="E16" s="184">
        <v>4748</v>
      </c>
      <c r="F16" s="76">
        <v>742</v>
      </c>
      <c r="G16" s="184">
        <f t="shared" si="2"/>
        <v>9360.5416550000009</v>
      </c>
      <c r="H16" s="184">
        <f t="shared" si="3"/>
        <v>7964.7185950000003</v>
      </c>
      <c r="I16" s="184">
        <v>2743.9659449999999</v>
      </c>
      <c r="J16" s="184">
        <v>5220.7526500000004</v>
      </c>
      <c r="K16" s="76">
        <f t="shared" si="4"/>
        <v>1395.8230599999999</v>
      </c>
      <c r="L16" s="202">
        <v>1357.143</v>
      </c>
      <c r="M16" s="184">
        <v>38.680059999999997</v>
      </c>
      <c r="N16" s="184">
        <v>2734.46389</v>
      </c>
      <c r="O16" s="203">
        <v>190.71568643617022</v>
      </c>
      <c r="P16" s="203">
        <v>1829.3106299999997</v>
      </c>
      <c r="Q16" s="203">
        <v>109.95687973883742</v>
      </c>
      <c r="R16" s="204">
        <v>182.9033692722372</v>
      </c>
    </row>
    <row r="17" spans="1:18" s="17" customFormat="1" x14ac:dyDescent="0.25">
      <c r="A17" s="184">
        <v>7</v>
      </c>
      <c r="B17" s="123" t="s">
        <v>156</v>
      </c>
      <c r="C17" s="184">
        <f t="shared" si="1"/>
        <v>6184</v>
      </c>
      <c r="D17" s="184">
        <v>100</v>
      </c>
      <c r="E17" s="184">
        <v>5342</v>
      </c>
      <c r="F17" s="76">
        <v>742</v>
      </c>
      <c r="G17" s="184">
        <f t="shared" si="2"/>
        <v>10920.156249</v>
      </c>
      <c r="H17" s="184">
        <f t="shared" si="3"/>
        <v>10041.141599</v>
      </c>
      <c r="I17" s="184">
        <v>4028.7649999999999</v>
      </c>
      <c r="J17" s="184">
        <v>6012.3765990000002</v>
      </c>
      <c r="K17" s="76">
        <f t="shared" si="4"/>
        <v>879.01464999999996</v>
      </c>
      <c r="L17" s="202">
        <v>740.56</v>
      </c>
      <c r="M17" s="184">
        <v>138.45464999999999</v>
      </c>
      <c r="N17" s="184">
        <v>1543.9656070000001</v>
      </c>
      <c r="O17" s="203">
        <v>190.80159927231566</v>
      </c>
      <c r="P17" s="203">
        <v>4028.7649999999999</v>
      </c>
      <c r="Q17" s="203">
        <v>112.54916883189816</v>
      </c>
      <c r="R17" s="204">
        <v>99.805929919137455</v>
      </c>
    </row>
    <row r="18" spans="1:18" s="17" customFormat="1" x14ac:dyDescent="0.25">
      <c r="A18" s="184">
        <v>8</v>
      </c>
      <c r="B18" s="123" t="s">
        <v>157</v>
      </c>
      <c r="C18" s="184">
        <f t="shared" si="1"/>
        <v>6289</v>
      </c>
      <c r="D18" s="184">
        <v>80</v>
      </c>
      <c r="E18" s="184">
        <v>5356</v>
      </c>
      <c r="F18" s="205">
        <v>853</v>
      </c>
      <c r="G18" s="184">
        <f t="shared" si="2"/>
        <v>10361.560876000001</v>
      </c>
      <c r="H18" s="184">
        <f t="shared" si="3"/>
        <v>9258.5251480000006</v>
      </c>
      <c r="I18" s="184">
        <v>3242.6755880000001</v>
      </c>
      <c r="J18" s="184">
        <v>6015.8495599999997</v>
      </c>
      <c r="K18" s="76">
        <f t="shared" si="4"/>
        <v>1103.0357280000001</v>
      </c>
      <c r="L18" s="206">
        <v>849.13400000000001</v>
      </c>
      <c r="M18" s="184">
        <v>253.90172799999999</v>
      </c>
      <c r="N18" s="184">
        <v>2236.9391070000001</v>
      </c>
      <c r="O18" s="203">
        <v>182.2960185085069</v>
      </c>
      <c r="P18" s="203">
        <v>4053.3444850000001</v>
      </c>
      <c r="Q18" s="203">
        <v>112.31982001493652</v>
      </c>
      <c r="R18" s="204">
        <v>99.546776084407966</v>
      </c>
    </row>
    <row r="19" spans="1:18" s="17" customFormat="1" x14ac:dyDescent="0.25">
      <c r="A19" s="184">
        <v>9</v>
      </c>
      <c r="B19" s="123" t="s">
        <v>158</v>
      </c>
      <c r="C19" s="184">
        <f t="shared" si="1"/>
        <v>6605</v>
      </c>
      <c r="D19" s="184">
        <v>150</v>
      </c>
      <c r="E19" s="184">
        <v>6455</v>
      </c>
      <c r="F19" s="184">
        <v>0</v>
      </c>
      <c r="G19" s="184">
        <f t="shared" si="2"/>
        <v>9171.7328390000002</v>
      </c>
      <c r="H19" s="184">
        <f t="shared" si="3"/>
        <v>9149.4206790000007</v>
      </c>
      <c r="I19" s="184">
        <v>1883.1759999999999</v>
      </c>
      <c r="J19" s="184">
        <v>7266.2446790000004</v>
      </c>
      <c r="K19" s="76">
        <f t="shared" si="4"/>
        <v>22.312159999999999</v>
      </c>
      <c r="L19" s="184">
        <v>0</v>
      </c>
      <c r="M19" s="184">
        <v>22.312159999999999</v>
      </c>
      <c r="N19" s="184">
        <v>2106.368422</v>
      </c>
      <c r="O19" s="203">
        <v>139.19825887963663</v>
      </c>
      <c r="P19" s="203">
        <v>1255.4506666666666</v>
      </c>
      <c r="Q19" s="203">
        <v>112.56769448489543</v>
      </c>
      <c r="R19" s="204"/>
    </row>
  </sheetData>
  <mergeCells count="26">
    <mergeCell ref="A2:Q2"/>
    <mergeCell ref="O1:Q1"/>
    <mergeCell ref="O4:Q4"/>
    <mergeCell ref="A3:Q3"/>
    <mergeCell ref="A5:A8"/>
    <mergeCell ref="B5:B8"/>
    <mergeCell ref="C5:F5"/>
    <mergeCell ref="G5:G8"/>
    <mergeCell ref="H5:N5"/>
    <mergeCell ref="C6:C8"/>
    <mergeCell ref="D6:D8"/>
    <mergeCell ref="E6:E8"/>
    <mergeCell ref="F6:F8"/>
    <mergeCell ref="H6:H8"/>
    <mergeCell ref="I6:J6"/>
    <mergeCell ref="K6:M6"/>
    <mergeCell ref="N6:N8"/>
    <mergeCell ref="I7:I8"/>
    <mergeCell ref="J7:J8"/>
    <mergeCell ref="K7:K8"/>
    <mergeCell ref="L7:M7"/>
    <mergeCell ref="O5:R5"/>
    <mergeCell ref="O6:O8"/>
    <mergeCell ref="P6:P8"/>
    <mergeCell ref="Q6:Q8"/>
    <mergeCell ref="R6:R8"/>
  </mergeCells>
  <pageMargins left="0.7" right="0.2" top="0.5" bottom="0.5" header="0.3" footer="0.3"/>
  <pageSetup paperSize="9" scale="85"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A22"/>
  <sheetViews>
    <sheetView workbookViewId="0">
      <pane xSplit="3" ySplit="8" topLeftCell="J12" activePane="bottomRight" state="frozen"/>
      <selection activeCell="T82" sqref="T82"/>
      <selection pane="topRight" activeCell="T82" sqref="T82"/>
      <selection pane="bottomLeft" activeCell="T82" sqref="T82"/>
      <selection pane="bottomRight" activeCell="S5" sqref="S5:Z5"/>
    </sheetView>
  </sheetViews>
  <sheetFormatPr defaultRowHeight="15.75" x14ac:dyDescent="0.25"/>
  <cols>
    <col min="1" max="1" width="4" style="6" customWidth="1"/>
    <col min="2" max="2" width="14.125" style="6" customWidth="1"/>
    <col min="3" max="3" width="8.125" style="6" customWidth="1"/>
    <col min="4" max="4" width="7.5" style="6" customWidth="1"/>
    <col min="5" max="5" width="8.25" style="6" customWidth="1"/>
    <col min="6" max="6" width="4.25" style="6" customWidth="1"/>
    <col min="7" max="7" width="8" style="6" customWidth="1"/>
    <col min="8" max="9" width="7.375" style="6" customWidth="1"/>
    <col min="10" max="10" width="6.375" style="6" customWidth="1"/>
    <col min="11" max="11" width="7.375" style="6" customWidth="1"/>
    <col min="12" max="12" width="7.5" style="39" customWidth="1"/>
    <col min="13" max="13" width="7.5" style="6" customWidth="1"/>
    <col min="14" max="14" width="4.125" style="6" customWidth="1"/>
    <col min="15" max="15" width="7.375" style="6" customWidth="1"/>
    <col min="16" max="16" width="7.25" style="6" customWidth="1"/>
    <col min="17" max="17" width="7.625" style="39" customWidth="1"/>
    <col min="18" max="18" width="7" style="6" customWidth="1"/>
    <col min="19" max="19" width="7.375" style="6" customWidth="1"/>
    <col min="20" max="21" width="7.5" style="6" customWidth="1"/>
    <col min="22" max="22" width="4.25" style="6" customWidth="1"/>
    <col min="23" max="23" width="8.25" style="6" customWidth="1"/>
    <col min="24" max="24" width="9.375" style="6" customWidth="1"/>
    <col min="25" max="25" width="7.625" style="6" customWidth="1"/>
    <col min="26" max="26" width="8.125" style="6" customWidth="1"/>
    <col min="27" max="16384" width="9" style="6"/>
  </cols>
  <sheetData>
    <row r="1" spans="1:27" x14ac:dyDescent="0.25">
      <c r="A1" s="38"/>
      <c r="X1" s="382" t="s">
        <v>194</v>
      </c>
      <c r="Y1" s="382"/>
      <c r="Z1" s="382"/>
    </row>
    <row r="2" spans="1:27" x14ac:dyDescent="0.25">
      <c r="A2" s="386" t="s">
        <v>591</v>
      </c>
      <c r="B2" s="386"/>
      <c r="C2" s="386"/>
      <c r="D2" s="386"/>
      <c r="E2" s="386"/>
      <c r="F2" s="386"/>
      <c r="G2" s="386"/>
      <c r="H2" s="386"/>
      <c r="I2" s="386"/>
      <c r="J2" s="386"/>
      <c r="K2" s="386"/>
      <c r="L2" s="386"/>
      <c r="M2" s="386"/>
      <c r="N2" s="386"/>
      <c r="O2" s="386"/>
      <c r="P2" s="386"/>
      <c r="Q2" s="386"/>
      <c r="R2" s="386"/>
      <c r="S2" s="386"/>
      <c r="T2" s="386"/>
      <c r="U2" s="386"/>
      <c r="V2" s="386"/>
      <c r="W2" s="386"/>
      <c r="X2" s="386"/>
      <c r="Y2" s="386"/>
      <c r="Z2" s="386"/>
    </row>
    <row r="3" spans="1:27" x14ac:dyDescent="0.25">
      <c r="A3" s="382" t="s">
        <v>424</v>
      </c>
      <c r="B3" s="382"/>
      <c r="C3" s="382"/>
      <c r="D3" s="382"/>
      <c r="E3" s="382"/>
      <c r="F3" s="382"/>
      <c r="G3" s="382"/>
      <c r="H3" s="382"/>
      <c r="I3" s="382"/>
      <c r="J3" s="382"/>
      <c r="K3" s="382"/>
      <c r="L3" s="382"/>
      <c r="M3" s="382"/>
      <c r="N3" s="382"/>
      <c r="O3" s="382"/>
      <c r="P3" s="382"/>
      <c r="Q3" s="382"/>
      <c r="R3" s="382"/>
      <c r="S3" s="382"/>
      <c r="T3" s="382"/>
      <c r="U3" s="382"/>
      <c r="V3" s="382"/>
      <c r="W3" s="382"/>
      <c r="X3" s="382"/>
      <c r="Y3" s="382"/>
      <c r="Z3" s="382"/>
      <c r="AA3" s="40"/>
    </row>
    <row r="4" spans="1:27" x14ac:dyDescent="0.25">
      <c r="A4" s="41"/>
      <c r="W4" s="384" t="s">
        <v>0</v>
      </c>
      <c r="X4" s="384"/>
      <c r="Y4" s="384"/>
      <c r="Z4" s="384"/>
    </row>
    <row r="5" spans="1:27" x14ac:dyDescent="0.25">
      <c r="A5" s="383" t="s">
        <v>1</v>
      </c>
      <c r="B5" s="383" t="s">
        <v>110</v>
      </c>
      <c r="C5" s="383" t="s">
        <v>2</v>
      </c>
      <c r="D5" s="383"/>
      <c r="E5" s="383"/>
      <c r="F5" s="383"/>
      <c r="G5" s="383"/>
      <c r="H5" s="383"/>
      <c r="I5" s="383"/>
      <c r="J5" s="383"/>
      <c r="K5" s="383" t="s">
        <v>3</v>
      </c>
      <c r="L5" s="383"/>
      <c r="M5" s="383"/>
      <c r="N5" s="383"/>
      <c r="O5" s="383"/>
      <c r="P5" s="383"/>
      <c r="Q5" s="383"/>
      <c r="R5" s="383"/>
      <c r="S5" s="383" t="s">
        <v>122</v>
      </c>
      <c r="T5" s="383"/>
      <c r="U5" s="383"/>
      <c r="V5" s="383"/>
      <c r="W5" s="383"/>
      <c r="X5" s="383"/>
      <c r="Y5" s="383"/>
      <c r="Z5" s="383"/>
    </row>
    <row r="6" spans="1:27" x14ac:dyDescent="0.25">
      <c r="A6" s="383"/>
      <c r="B6" s="383"/>
      <c r="C6" s="383" t="s">
        <v>111</v>
      </c>
      <c r="D6" s="383" t="s">
        <v>123</v>
      </c>
      <c r="E6" s="383" t="s">
        <v>124</v>
      </c>
      <c r="F6" s="383"/>
      <c r="G6" s="383"/>
      <c r="H6" s="383"/>
      <c r="I6" s="383"/>
      <c r="J6" s="383"/>
      <c r="K6" s="383" t="s">
        <v>111</v>
      </c>
      <c r="L6" s="385" t="s">
        <v>123</v>
      </c>
      <c r="M6" s="383" t="s">
        <v>124</v>
      </c>
      <c r="N6" s="383"/>
      <c r="O6" s="383"/>
      <c r="P6" s="383"/>
      <c r="Q6" s="383"/>
      <c r="R6" s="383"/>
      <c r="S6" s="383" t="s">
        <v>111</v>
      </c>
      <c r="T6" s="383" t="s">
        <v>123</v>
      </c>
      <c r="U6" s="383" t="s">
        <v>124</v>
      </c>
      <c r="V6" s="383"/>
      <c r="W6" s="383"/>
      <c r="X6" s="383"/>
      <c r="Y6" s="383"/>
      <c r="Z6" s="383"/>
    </row>
    <row r="7" spans="1:27" x14ac:dyDescent="0.25">
      <c r="A7" s="383"/>
      <c r="B7" s="383"/>
      <c r="C7" s="383"/>
      <c r="D7" s="383"/>
      <c r="E7" s="383" t="s">
        <v>111</v>
      </c>
      <c r="F7" s="383" t="s">
        <v>125</v>
      </c>
      <c r="G7" s="383"/>
      <c r="H7" s="383" t="s">
        <v>126</v>
      </c>
      <c r="I7" s="383" t="s">
        <v>127</v>
      </c>
      <c r="J7" s="383" t="s">
        <v>128</v>
      </c>
      <c r="K7" s="383"/>
      <c r="L7" s="385"/>
      <c r="M7" s="383" t="s">
        <v>111</v>
      </c>
      <c r="N7" s="383" t="s">
        <v>125</v>
      </c>
      <c r="O7" s="383"/>
      <c r="P7" s="383" t="s">
        <v>126</v>
      </c>
      <c r="Q7" s="385" t="s">
        <v>127</v>
      </c>
      <c r="R7" s="383" t="s">
        <v>128</v>
      </c>
      <c r="S7" s="383"/>
      <c r="T7" s="383"/>
      <c r="U7" s="383" t="s">
        <v>111</v>
      </c>
      <c r="V7" s="383" t="s">
        <v>125</v>
      </c>
      <c r="W7" s="383"/>
      <c r="X7" s="383" t="s">
        <v>126</v>
      </c>
      <c r="Y7" s="383" t="s">
        <v>127</v>
      </c>
      <c r="Z7" s="383" t="s">
        <v>128</v>
      </c>
    </row>
    <row r="8" spans="1:27" ht="111" customHeight="1" x14ac:dyDescent="0.25">
      <c r="A8" s="383"/>
      <c r="B8" s="383"/>
      <c r="C8" s="383"/>
      <c r="D8" s="383"/>
      <c r="E8" s="383"/>
      <c r="F8" s="69" t="s">
        <v>129</v>
      </c>
      <c r="G8" s="69" t="s">
        <v>130</v>
      </c>
      <c r="H8" s="383"/>
      <c r="I8" s="383"/>
      <c r="J8" s="383"/>
      <c r="K8" s="383"/>
      <c r="L8" s="385"/>
      <c r="M8" s="383"/>
      <c r="N8" s="69" t="s">
        <v>129</v>
      </c>
      <c r="O8" s="69" t="s">
        <v>130</v>
      </c>
      <c r="P8" s="383"/>
      <c r="Q8" s="385"/>
      <c r="R8" s="383"/>
      <c r="S8" s="383"/>
      <c r="T8" s="383"/>
      <c r="U8" s="383"/>
      <c r="V8" s="69" t="s">
        <v>129</v>
      </c>
      <c r="W8" s="69" t="s">
        <v>130</v>
      </c>
      <c r="X8" s="383"/>
      <c r="Y8" s="383"/>
      <c r="Z8" s="383"/>
    </row>
    <row r="9" spans="1:27" s="31" customFormat="1" ht="23.25" customHeight="1" x14ac:dyDescent="0.2">
      <c r="A9" s="42" t="s">
        <v>7</v>
      </c>
      <c r="B9" s="42" t="s">
        <v>8</v>
      </c>
      <c r="C9" s="42">
        <v>1</v>
      </c>
      <c r="D9" s="42">
        <v>2</v>
      </c>
      <c r="E9" s="42" t="s">
        <v>131</v>
      </c>
      <c r="F9" s="42">
        <v>4</v>
      </c>
      <c r="G9" s="42">
        <v>5</v>
      </c>
      <c r="H9" s="42">
        <v>6</v>
      </c>
      <c r="I9" s="42">
        <v>7</v>
      </c>
      <c r="J9" s="42">
        <v>8</v>
      </c>
      <c r="K9" s="42">
        <v>9</v>
      </c>
      <c r="L9" s="43">
        <v>10</v>
      </c>
      <c r="M9" s="42" t="s">
        <v>132</v>
      </c>
      <c r="N9" s="42">
        <v>12</v>
      </c>
      <c r="O9" s="42">
        <v>13</v>
      </c>
      <c r="P9" s="42">
        <v>14</v>
      </c>
      <c r="Q9" s="43">
        <v>15</v>
      </c>
      <c r="R9" s="42">
        <v>16</v>
      </c>
      <c r="S9" s="42" t="s">
        <v>133</v>
      </c>
      <c r="T9" s="42" t="s">
        <v>134</v>
      </c>
      <c r="U9" s="42" t="s">
        <v>135</v>
      </c>
      <c r="V9" s="42" t="s">
        <v>136</v>
      </c>
      <c r="W9" s="42" t="s">
        <v>137</v>
      </c>
      <c r="X9" s="42" t="s">
        <v>138</v>
      </c>
      <c r="Y9" s="42" t="s">
        <v>139</v>
      </c>
      <c r="Z9" s="42" t="s">
        <v>140</v>
      </c>
    </row>
    <row r="10" spans="1:27" s="5" customFormat="1" x14ac:dyDescent="0.25">
      <c r="A10" s="174"/>
      <c r="B10" s="174" t="s">
        <v>115</v>
      </c>
      <c r="C10" s="175">
        <f>SUM(C11:C19)</f>
        <v>62992</v>
      </c>
      <c r="D10" s="175">
        <f>SUM(D11:D19)</f>
        <v>34686</v>
      </c>
      <c r="E10" s="175">
        <f t="shared" ref="E10:R10" si="0">SUM(E11:E19)</f>
        <v>28306</v>
      </c>
      <c r="F10" s="175">
        <f t="shared" si="0"/>
        <v>0</v>
      </c>
      <c r="G10" s="175">
        <f t="shared" si="0"/>
        <v>28306</v>
      </c>
      <c r="H10" s="175">
        <f t="shared" si="0"/>
        <v>1940</v>
      </c>
      <c r="I10" s="175">
        <f t="shared" si="0"/>
        <v>20319</v>
      </c>
      <c r="J10" s="175">
        <f t="shared" si="0"/>
        <v>6047</v>
      </c>
      <c r="K10" s="175">
        <f>SUM(K11:K19)</f>
        <v>99814.13163399999</v>
      </c>
      <c r="L10" s="176">
        <f t="shared" si="0"/>
        <v>34686</v>
      </c>
      <c r="M10" s="175">
        <f t="shared" si="0"/>
        <v>65128.131634000005</v>
      </c>
      <c r="N10" s="175">
        <f t="shared" si="0"/>
        <v>0</v>
      </c>
      <c r="O10" s="175">
        <f t="shared" si="0"/>
        <v>65128.131634000005</v>
      </c>
      <c r="P10" s="175">
        <f t="shared" si="0"/>
        <v>29664.775796999995</v>
      </c>
      <c r="Q10" s="176">
        <f t="shared" si="0"/>
        <v>26779.988953999997</v>
      </c>
      <c r="R10" s="175">
        <f t="shared" si="0"/>
        <v>8683.3668830000006</v>
      </c>
      <c r="S10" s="177">
        <f t="shared" ref="S10:S19" si="1">K10/C10*100</f>
        <v>158.45525087947675</v>
      </c>
      <c r="T10" s="177">
        <f t="shared" ref="T10:T19" si="2">L10/D10*100</f>
        <v>100</v>
      </c>
      <c r="U10" s="177">
        <f t="shared" ref="U10:U19" si="3">M10/E10*100</f>
        <v>230.0859592807179</v>
      </c>
      <c r="V10" s="177"/>
      <c r="W10" s="177">
        <f t="shared" ref="W10:Z11" si="4">O10/G10*100</f>
        <v>230.0859592807179</v>
      </c>
      <c r="X10" s="177">
        <f t="shared" si="4"/>
        <v>1529.1121544845359</v>
      </c>
      <c r="Y10" s="177">
        <f t="shared" si="4"/>
        <v>131.79777033318567</v>
      </c>
      <c r="Z10" s="177">
        <f t="shared" si="4"/>
        <v>143.59793092442536</v>
      </c>
    </row>
    <row r="11" spans="1:27" x14ac:dyDescent="0.25">
      <c r="A11" s="69">
        <v>1</v>
      </c>
      <c r="B11" s="117" t="s">
        <v>150</v>
      </c>
      <c r="C11" s="178">
        <f>D11+E11</f>
        <v>7515</v>
      </c>
      <c r="D11" s="207">
        <v>3269</v>
      </c>
      <c r="E11" s="178">
        <f>G11+F11</f>
        <v>4246</v>
      </c>
      <c r="F11" s="178"/>
      <c r="G11" s="178">
        <f t="shared" ref="G11:G19" si="5">H11+I11+J11</f>
        <v>4246</v>
      </c>
      <c r="H11" s="184">
        <v>300</v>
      </c>
      <c r="I11" s="76">
        <v>3204</v>
      </c>
      <c r="J11" s="76">
        <v>742</v>
      </c>
      <c r="K11" s="178">
        <f>L11+M11</f>
        <v>11845.989147</v>
      </c>
      <c r="L11" s="180">
        <v>3269</v>
      </c>
      <c r="M11" s="178">
        <f>O11+N11</f>
        <v>8576.9891470000002</v>
      </c>
      <c r="N11" s="178"/>
      <c r="O11" s="178">
        <f>P11+Q11+R11</f>
        <v>8576.9891470000002</v>
      </c>
      <c r="P11" s="184">
        <v>3974.789906</v>
      </c>
      <c r="Q11" s="178">
        <v>3757.4884840000004</v>
      </c>
      <c r="R11" s="178">
        <v>844.71075700000006</v>
      </c>
      <c r="S11" s="181">
        <f t="shared" si="1"/>
        <v>157.63125944111778</v>
      </c>
      <c r="T11" s="181">
        <f t="shared" si="2"/>
        <v>100</v>
      </c>
      <c r="U11" s="181">
        <f t="shared" si="3"/>
        <v>202.00162852096094</v>
      </c>
      <c r="V11" s="181"/>
      <c r="W11" s="181">
        <f t="shared" si="4"/>
        <v>202.00162852096094</v>
      </c>
      <c r="X11" s="181">
        <f t="shared" si="4"/>
        <v>1324.9299686666668</v>
      </c>
      <c r="Y11" s="181">
        <f t="shared" si="4"/>
        <v>117.27492147315857</v>
      </c>
      <c r="Z11" s="181">
        <f t="shared" si="4"/>
        <v>113.84242008086254</v>
      </c>
    </row>
    <row r="12" spans="1:27" ht="16.5" customHeight="1" x14ac:dyDescent="0.25">
      <c r="A12" s="69">
        <v>2</v>
      </c>
      <c r="B12" s="117" t="s">
        <v>151</v>
      </c>
      <c r="C12" s="178">
        <f t="shared" ref="C12:C19" si="6">D12+E12</f>
        <v>7790</v>
      </c>
      <c r="D12" s="207">
        <v>4119</v>
      </c>
      <c r="E12" s="178">
        <f t="shared" ref="E12:E19" si="7">G12+F12</f>
        <v>3671</v>
      </c>
      <c r="F12" s="178"/>
      <c r="G12" s="178">
        <f t="shared" si="5"/>
        <v>3671</v>
      </c>
      <c r="H12" s="184">
        <v>300</v>
      </c>
      <c r="I12" s="76">
        <v>2629</v>
      </c>
      <c r="J12" s="76">
        <v>742</v>
      </c>
      <c r="K12" s="178">
        <f t="shared" ref="K12:K19" si="8">L12+M12</f>
        <v>12691.891535000001</v>
      </c>
      <c r="L12" s="180">
        <v>4119</v>
      </c>
      <c r="M12" s="178">
        <f t="shared" ref="M12:M19" si="9">O12+N12</f>
        <v>8572.8915350000007</v>
      </c>
      <c r="N12" s="178"/>
      <c r="O12" s="178">
        <f t="shared" ref="O12:O19" si="10">P12+Q12+R12</f>
        <v>8572.8915350000007</v>
      </c>
      <c r="P12" s="184">
        <v>4128.6099999999997</v>
      </c>
      <c r="Q12" s="178">
        <v>3265.9484350000002</v>
      </c>
      <c r="R12" s="178">
        <v>1178.3331000000001</v>
      </c>
      <c r="S12" s="181">
        <f t="shared" si="1"/>
        <v>162.92543690629014</v>
      </c>
      <c r="T12" s="181">
        <f t="shared" si="2"/>
        <v>100</v>
      </c>
      <c r="U12" s="181">
        <f t="shared" si="3"/>
        <v>233.53014260419505</v>
      </c>
      <c r="V12" s="181"/>
      <c r="W12" s="181">
        <f t="shared" ref="W12:W19" si="11">O12/G12*100</f>
        <v>233.53014260419505</v>
      </c>
      <c r="X12" s="181">
        <f t="shared" ref="X12:X19" si="12">P12/H12*100</f>
        <v>1376.2033333333334</v>
      </c>
      <c r="Y12" s="181">
        <f t="shared" ref="Y12:Y19" si="13">Q12/I12*100</f>
        <v>124.22778375808292</v>
      </c>
      <c r="Z12" s="181">
        <f t="shared" ref="Z12:Z18" si="14">R12/J12*100</f>
        <v>158.80500000000001</v>
      </c>
    </row>
    <row r="13" spans="1:27" x14ac:dyDescent="0.25">
      <c r="A13" s="69">
        <v>3</v>
      </c>
      <c r="B13" s="117" t="s">
        <v>152</v>
      </c>
      <c r="C13" s="178">
        <f t="shared" si="6"/>
        <v>7649</v>
      </c>
      <c r="D13" s="207">
        <v>4256</v>
      </c>
      <c r="E13" s="178">
        <f t="shared" si="7"/>
        <v>3393</v>
      </c>
      <c r="F13" s="178"/>
      <c r="G13" s="178">
        <f t="shared" si="5"/>
        <v>3393</v>
      </c>
      <c r="H13" s="184">
        <v>280</v>
      </c>
      <c r="I13" s="184">
        <v>2371</v>
      </c>
      <c r="J13" s="76">
        <v>742</v>
      </c>
      <c r="K13" s="178">
        <f t="shared" si="8"/>
        <v>11540.901135</v>
      </c>
      <c r="L13" s="180">
        <v>4256</v>
      </c>
      <c r="M13" s="178">
        <f t="shared" si="9"/>
        <v>7284.901135000001</v>
      </c>
      <c r="N13" s="178"/>
      <c r="O13" s="178">
        <f t="shared" si="10"/>
        <v>7284.901135000001</v>
      </c>
      <c r="P13" s="184">
        <v>3439.1451390000002</v>
      </c>
      <c r="Q13" s="178">
        <v>2847.7425460000004</v>
      </c>
      <c r="R13" s="178">
        <v>998.01345000000003</v>
      </c>
      <c r="S13" s="181">
        <f t="shared" si="1"/>
        <v>150.88117577461105</v>
      </c>
      <c r="T13" s="181">
        <f t="shared" si="2"/>
        <v>100</v>
      </c>
      <c r="U13" s="181">
        <f t="shared" si="3"/>
        <v>214.7038353964044</v>
      </c>
      <c r="V13" s="181"/>
      <c r="W13" s="181">
        <f t="shared" si="11"/>
        <v>214.7038353964044</v>
      </c>
      <c r="X13" s="181">
        <f t="shared" si="12"/>
        <v>1228.2661210714286</v>
      </c>
      <c r="Y13" s="181">
        <f t="shared" si="13"/>
        <v>120.10723517503166</v>
      </c>
      <c r="Z13" s="181">
        <f t="shared" si="14"/>
        <v>134.50316037735851</v>
      </c>
    </row>
    <row r="14" spans="1:27" x14ac:dyDescent="0.25">
      <c r="A14" s="69">
        <v>4</v>
      </c>
      <c r="B14" s="117" t="s">
        <v>153</v>
      </c>
      <c r="C14" s="178">
        <f t="shared" si="6"/>
        <v>7811</v>
      </c>
      <c r="D14" s="207">
        <v>3867</v>
      </c>
      <c r="E14" s="178">
        <f t="shared" si="7"/>
        <v>3944</v>
      </c>
      <c r="F14" s="178"/>
      <c r="G14" s="178">
        <f t="shared" si="5"/>
        <v>3944</v>
      </c>
      <c r="H14" s="184">
        <v>280</v>
      </c>
      <c r="I14" s="184">
        <v>2922</v>
      </c>
      <c r="J14" s="76">
        <v>742</v>
      </c>
      <c r="K14" s="178">
        <f t="shared" si="8"/>
        <v>12620.229298</v>
      </c>
      <c r="L14" s="180">
        <v>3867</v>
      </c>
      <c r="M14" s="178">
        <f t="shared" si="9"/>
        <v>8753.2292980000002</v>
      </c>
      <c r="N14" s="178"/>
      <c r="O14" s="178">
        <f t="shared" si="10"/>
        <v>8753.2292980000002</v>
      </c>
      <c r="P14" s="184">
        <v>3303.911822</v>
      </c>
      <c r="Q14" s="178">
        <v>4101.5639959999999</v>
      </c>
      <c r="R14" s="178">
        <v>1347.7534800000001</v>
      </c>
      <c r="S14" s="181">
        <f t="shared" si="1"/>
        <v>161.56995644603765</v>
      </c>
      <c r="T14" s="181">
        <f t="shared" si="2"/>
        <v>100</v>
      </c>
      <c r="U14" s="181">
        <f t="shared" si="3"/>
        <v>221.93786252535497</v>
      </c>
      <c r="V14" s="181"/>
      <c r="W14" s="181">
        <f t="shared" si="11"/>
        <v>221.93786252535497</v>
      </c>
      <c r="X14" s="181">
        <f t="shared" si="12"/>
        <v>1179.9685078571429</v>
      </c>
      <c r="Y14" s="181">
        <f t="shared" si="13"/>
        <v>140.36837768651608</v>
      </c>
      <c r="Z14" s="181">
        <f t="shared" si="14"/>
        <v>181.63793530997305</v>
      </c>
    </row>
    <row r="15" spans="1:27" x14ac:dyDescent="0.25">
      <c r="A15" s="69">
        <v>5</v>
      </c>
      <c r="B15" s="117" t="s">
        <v>154</v>
      </c>
      <c r="C15" s="178">
        <f t="shared" si="6"/>
        <v>7509</v>
      </c>
      <c r="D15" s="207">
        <v>3682</v>
      </c>
      <c r="E15" s="178">
        <f t="shared" si="7"/>
        <v>3827</v>
      </c>
      <c r="F15" s="178"/>
      <c r="G15" s="178">
        <f t="shared" si="5"/>
        <v>3827</v>
      </c>
      <c r="H15" s="184">
        <v>300</v>
      </c>
      <c r="I15" s="184">
        <v>2785</v>
      </c>
      <c r="J15" s="76">
        <v>742</v>
      </c>
      <c r="K15" s="178">
        <f t="shared" si="8"/>
        <v>11301.1289</v>
      </c>
      <c r="L15" s="180">
        <v>3682</v>
      </c>
      <c r="M15" s="178">
        <f t="shared" si="9"/>
        <v>7619.1288999999997</v>
      </c>
      <c r="N15" s="178"/>
      <c r="O15" s="178">
        <f t="shared" si="10"/>
        <v>7619.1288999999997</v>
      </c>
      <c r="P15" s="184">
        <v>2919.7363970000001</v>
      </c>
      <c r="Q15" s="178">
        <v>3785.0220049999998</v>
      </c>
      <c r="R15" s="178">
        <v>914.370498</v>
      </c>
      <c r="S15" s="181">
        <f t="shared" si="1"/>
        <v>150.50111732587561</v>
      </c>
      <c r="T15" s="181">
        <f t="shared" si="2"/>
        <v>100</v>
      </c>
      <c r="U15" s="181">
        <f t="shared" si="3"/>
        <v>199.0888136921871</v>
      </c>
      <c r="V15" s="181"/>
      <c r="W15" s="181">
        <f t="shared" si="11"/>
        <v>199.0888136921871</v>
      </c>
      <c r="X15" s="181">
        <f t="shared" si="12"/>
        <v>973.24546566666663</v>
      </c>
      <c r="Y15" s="181">
        <f t="shared" si="13"/>
        <v>135.9074328545781</v>
      </c>
      <c r="Z15" s="181">
        <f t="shared" si="14"/>
        <v>123.23052533692722</v>
      </c>
    </row>
    <row r="16" spans="1:27" x14ac:dyDescent="0.25">
      <c r="A16" s="69">
        <v>6</v>
      </c>
      <c r="B16" s="117" t="s">
        <v>155</v>
      </c>
      <c r="C16" s="178">
        <f t="shared" si="6"/>
        <v>5640</v>
      </c>
      <c r="D16" s="207">
        <v>3328</v>
      </c>
      <c r="E16" s="178">
        <f t="shared" si="7"/>
        <v>2312</v>
      </c>
      <c r="F16" s="178"/>
      <c r="G16" s="178">
        <f t="shared" si="5"/>
        <v>2312</v>
      </c>
      <c r="H16" s="184">
        <v>150</v>
      </c>
      <c r="I16" s="184">
        <v>1420</v>
      </c>
      <c r="J16" s="76">
        <v>742</v>
      </c>
      <c r="K16" s="178">
        <f t="shared" si="8"/>
        <v>9360.5416550000009</v>
      </c>
      <c r="L16" s="180">
        <v>3328</v>
      </c>
      <c r="M16" s="178">
        <f t="shared" si="9"/>
        <v>6032.541655</v>
      </c>
      <c r="N16" s="178"/>
      <c r="O16" s="178">
        <f t="shared" si="10"/>
        <v>6032.541655</v>
      </c>
      <c r="P16" s="184">
        <v>2743.9659449999999</v>
      </c>
      <c r="Q16" s="178">
        <v>1892.7526500000004</v>
      </c>
      <c r="R16" s="178">
        <v>1395.8230599999999</v>
      </c>
      <c r="S16" s="181">
        <f t="shared" si="1"/>
        <v>165.96705062056739</v>
      </c>
      <c r="T16" s="181">
        <f t="shared" si="2"/>
        <v>100</v>
      </c>
      <c r="U16" s="181">
        <f t="shared" si="3"/>
        <v>260.92308196366781</v>
      </c>
      <c r="V16" s="181"/>
      <c r="W16" s="181">
        <f t="shared" si="11"/>
        <v>260.92308196366781</v>
      </c>
      <c r="X16" s="181">
        <f t="shared" si="12"/>
        <v>1829.3106299999997</v>
      </c>
      <c r="Y16" s="181">
        <f t="shared" si="13"/>
        <v>133.29244014084509</v>
      </c>
      <c r="Z16" s="181">
        <f t="shared" si="14"/>
        <v>188.1163153638814</v>
      </c>
    </row>
    <row r="17" spans="1:26" x14ac:dyDescent="0.25">
      <c r="A17" s="69">
        <v>7</v>
      </c>
      <c r="B17" s="117" t="s">
        <v>156</v>
      </c>
      <c r="C17" s="178">
        <f t="shared" si="6"/>
        <v>6184</v>
      </c>
      <c r="D17" s="207">
        <v>3727</v>
      </c>
      <c r="E17" s="178">
        <f t="shared" si="7"/>
        <v>2457</v>
      </c>
      <c r="F17" s="178"/>
      <c r="G17" s="178">
        <f t="shared" si="5"/>
        <v>2457</v>
      </c>
      <c r="H17" s="184">
        <v>100</v>
      </c>
      <c r="I17" s="184">
        <v>1615</v>
      </c>
      <c r="J17" s="76">
        <v>742</v>
      </c>
      <c r="K17" s="178">
        <f t="shared" si="8"/>
        <v>10920.156249</v>
      </c>
      <c r="L17" s="180">
        <v>3727</v>
      </c>
      <c r="M17" s="178">
        <f t="shared" si="9"/>
        <v>7193.1562490000006</v>
      </c>
      <c r="N17" s="178"/>
      <c r="O17" s="178">
        <f t="shared" si="10"/>
        <v>7193.1562490000006</v>
      </c>
      <c r="P17" s="184">
        <v>4028.7649999999999</v>
      </c>
      <c r="Q17" s="178">
        <v>2285.3765990000002</v>
      </c>
      <c r="R17" s="178">
        <v>879.01464999999996</v>
      </c>
      <c r="S17" s="181">
        <f t="shared" si="1"/>
        <v>176.58726146507115</v>
      </c>
      <c r="T17" s="181">
        <f t="shared" si="2"/>
        <v>100</v>
      </c>
      <c r="U17" s="181">
        <f t="shared" si="3"/>
        <v>292.76175209605213</v>
      </c>
      <c r="V17" s="181"/>
      <c r="W17" s="181">
        <f t="shared" si="11"/>
        <v>292.76175209605213</v>
      </c>
      <c r="X17" s="181">
        <f t="shared" si="12"/>
        <v>4028.7649999999999</v>
      </c>
      <c r="Y17" s="181">
        <f t="shared" si="13"/>
        <v>141.50938693498455</v>
      </c>
      <c r="Z17" s="181">
        <f t="shared" si="14"/>
        <v>118.46558625336927</v>
      </c>
    </row>
    <row r="18" spans="1:26" x14ac:dyDescent="0.25">
      <c r="A18" s="69">
        <v>8</v>
      </c>
      <c r="B18" s="117" t="s">
        <v>157</v>
      </c>
      <c r="C18" s="178">
        <f t="shared" si="6"/>
        <v>6289</v>
      </c>
      <c r="D18" s="207">
        <v>4120</v>
      </c>
      <c r="E18" s="178">
        <f t="shared" si="7"/>
        <v>2169</v>
      </c>
      <c r="F18" s="178"/>
      <c r="G18" s="178">
        <f t="shared" si="5"/>
        <v>2169</v>
      </c>
      <c r="H18" s="184">
        <v>80</v>
      </c>
      <c r="I18" s="184">
        <v>1236</v>
      </c>
      <c r="J18" s="76">
        <v>853</v>
      </c>
      <c r="K18" s="178">
        <f t="shared" si="8"/>
        <v>10361.560876</v>
      </c>
      <c r="L18" s="180">
        <v>4120</v>
      </c>
      <c r="M18" s="178">
        <f t="shared" si="9"/>
        <v>6241.5608759999996</v>
      </c>
      <c r="N18" s="178"/>
      <c r="O18" s="178">
        <f t="shared" si="10"/>
        <v>6241.5608759999996</v>
      </c>
      <c r="P18" s="184">
        <v>3242.6755880000001</v>
      </c>
      <c r="Q18" s="178">
        <v>1895.8495599999997</v>
      </c>
      <c r="R18" s="179">
        <v>1103.0357280000001</v>
      </c>
      <c r="S18" s="181">
        <f t="shared" si="1"/>
        <v>164.75689101605977</v>
      </c>
      <c r="T18" s="181">
        <f t="shared" si="2"/>
        <v>100</v>
      </c>
      <c r="U18" s="181">
        <f t="shared" si="3"/>
        <v>287.7621427385892</v>
      </c>
      <c r="V18" s="181"/>
      <c r="W18" s="181">
        <f t="shared" si="11"/>
        <v>287.7621427385892</v>
      </c>
      <c r="X18" s="181">
        <f t="shared" si="12"/>
        <v>4053.3444850000001</v>
      </c>
      <c r="Y18" s="181">
        <f t="shared" si="13"/>
        <v>153.38588673139157</v>
      </c>
      <c r="Z18" s="181">
        <f t="shared" si="14"/>
        <v>129.3125120750293</v>
      </c>
    </row>
    <row r="19" spans="1:26" x14ac:dyDescent="0.25">
      <c r="A19" s="69">
        <v>9</v>
      </c>
      <c r="B19" s="117" t="s">
        <v>158</v>
      </c>
      <c r="C19" s="178">
        <f t="shared" si="6"/>
        <v>6605</v>
      </c>
      <c r="D19" s="208">
        <v>4318</v>
      </c>
      <c r="E19" s="178">
        <f t="shared" si="7"/>
        <v>2287</v>
      </c>
      <c r="F19" s="178"/>
      <c r="G19" s="178">
        <f t="shared" si="5"/>
        <v>2287</v>
      </c>
      <c r="H19" s="184">
        <v>150</v>
      </c>
      <c r="I19" s="184">
        <v>2137</v>
      </c>
      <c r="J19" s="184">
        <v>0</v>
      </c>
      <c r="K19" s="178">
        <f t="shared" si="8"/>
        <v>9171.7328390000002</v>
      </c>
      <c r="L19" s="180">
        <v>4318</v>
      </c>
      <c r="M19" s="178">
        <f t="shared" si="9"/>
        <v>4853.7328390000011</v>
      </c>
      <c r="N19" s="178"/>
      <c r="O19" s="178">
        <f t="shared" si="10"/>
        <v>4853.7328390000011</v>
      </c>
      <c r="P19" s="184">
        <v>1883.1759999999999</v>
      </c>
      <c r="Q19" s="178">
        <v>2948.2446790000004</v>
      </c>
      <c r="R19" s="178">
        <v>22.312159999999999</v>
      </c>
      <c r="S19" s="181">
        <f t="shared" si="1"/>
        <v>138.86045176381529</v>
      </c>
      <c r="T19" s="181">
        <f t="shared" si="2"/>
        <v>100</v>
      </c>
      <c r="U19" s="181">
        <f t="shared" si="3"/>
        <v>212.23143152601668</v>
      </c>
      <c r="V19" s="181"/>
      <c r="W19" s="181">
        <f t="shared" si="11"/>
        <v>212.23143152601668</v>
      </c>
      <c r="X19" s="181">
        <f t="shared" si="12"/>
        <v>1255.4506666666666</v>
      </c>
      <c r="Y19" s="181">
        <f t="shared" si="13"/>
        <v>137.96184740290127</v>
      </c>
      <c r="Z19" s="181"/>
    </row>
    <row r="22" spans="1:26" x14ac:dyDescent="0.25">
      <c r="L22" s="44"/>
    </row>
  </sheetData>
  <mergeCells count="33">
    <mergeCell ref="L6:L8"/>
    <mergeCell ref="K5:R5"/>
    <mergeCell ref="C5:J5"/>
    <mergeCell ref="H7:H8"/>
    <mergeCell ref="J7:J8"/>
    <mergeCell ref="B5:B8"/>
    <mergeCell ref="E7:E8"/>
    <mergeCell ref="D6:D8"/>
    <mergeCell ref="E6:J6"/>
    <mergeCell ref="K6:K8"/>
    <mergeCell ref="F7:G7"/>
    <mergeCell ref="I7:I8"/>
    <mergeCell ref="X1:Z1"/>
    <mergeCell ref="N7:O7"/>
    <mergeCell ref="P7:P8"/>
    <mergeCell ref="Q7:Q8"/>
    <mergeCell ref="R7:R8"/>
    <mergeCell ref="U7:U8"/>
    <mergeCell ref="V7:W7"/>
    <mergeCell ref="M6:R6"/>
    <mergeCell ref="S6:S8"/>
    <mergeCell ref="T6:T8"/>
    <mergeCell ref="A2:Z2"/>
    <mergeCell ref="A3:Z3"/>
    <mergeCell ref="A5:A8"/>
    <mergeCell ref="U6:Z6"/>
    <mergeCell ref="C6:C8"/>
    <mergeCell ref="Z7:Z8"/>
    <mergeCell ref="Y7:Y8"/>
    <mergeCell ref="W4:Z4"/>
    <mergeCell ref="M7:M8"/>
    <mergeCell ref="X7:X8"/>
    <mergeCell ref="S5:Z5"/>
  </mergeCells>
  <pageMargins left="0.6" right="0.2" top="0.5" bottom="0.5" header="0.3" footer="0.3"/>
  <pageSetup paperSize="9" scale="68"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L25"/>
  <sheetViews>
    <sheetView topLeftCell="A16" workbookViewId="0">
      <selection activeCell="A16" sqref="A16"/>
    </sheetView>
  </sheetViews>
  <sheetFormatPr defaultRowHeight="15.75" x14ac:dyDescent="0.25"/>
  <cols>
    <col min="1" max="1" width="3.5" style="6" customWidth="1"/>
    <col min="2" max="2" width="13" style="6" customWidth="1"/>
    <col min="3" max="3" width="7.5" style="6" customWidth="1"/>
    <col min="4" max="4" width="6.375" style="6" customWidth="1"/>
    <col min="5" max="5" width="7.25" style="6" customWidth="1"/>
    <col min="6" max="6" width="6.125" style="6" customWidth="1"/>
    <col min="7" max="7" width="4.5" style="6" customWidth="1"/>
    <col min="8" max="8" width="6.125" style="340" customWidth="1"/>
    <col min="9" max="9" width="5.625" style="6" customWidth="1"/>
    <col min="10" max="10" width="4.875" style="6" customWidth="1"/>
    <col min="11" max="11" width="7.125" style="6" customWidth="1"/>
    <col min="12" max="12" width="6.75" style="6" customWidth="1"/>
    <col min="13" max="13" width="6.25" style="6" customWidth="1"/>
    <col min="14" max="14" width="7.125" style="39" customWidth="1"/>
    <col min="15" max="16" width="6.125" style="6" customWidth="1"/>
    <col min="17" max="17" width="6.75" style="6" customWidth="1"/>
    <col min="18" max="18" width="4.875" style="6" customWidth="1"/>
    <col min="19" max="19" width="4" style="6" customWidth="1"/>
    <col min="20" max="20" width="6.125" style="39" customWidth="1"/>
    <col min="21" max="21" width="5" style="6" customWidth="1"/>
    <col min="22" max="22" width="5.875" style="6" customWidth="1"/>
    <col min="23" max="23" width="5.625" style="6" customWidth="1"/>
    <col min="24" max="24" width="6.625" style="6" customWidth="1"/>
    <col min="25" max="25" width="6.25" style="6" customWidth="1"/>
    <col min="26" max="26" width="6.625" style="39" customWidth="1"/>
    <col min="27" max="27" width="5.25" style="6" customWidth="1"/>
    <col min="28" max="28" width="4.5" style="6" customWidth="1"/>
    <col min="29" max="29" width="4.625" style="6" customWidth="1"/>
    <col min="30" max="30" width="5.25" style="6" customWidth="1"/>
    <col min="31" max="33" width="4.125" style="6" customWidth="1"/>
    <col min="34" max="34" width="4.875" style="6" customWidth="1"/>
    <col min="35" max="35" width="4.125" style="6" customWidth="1"/>
    <col min="36" max="36" width="5.625" style="6" customWidth="1"/>
    <col min="37" max="37" width="5" style="6" customWidth="1"/>
    <col min="38" max="38" width="5.75" style="6" customWidth="1"/>
    <col min="39" max="16384" width="9" style="6"/>
  </cols>
  <sheetData>
    <row r="1" spans="1:38" x14ac:dyDescent="0.25">
      <c r="A1" s="1"/>
      <c r="AC1" s="387"/>
      <c r="AD1" s="387"/>
      <c r="AI1" s="364" t="s">
        <v>195</v>
      </c>
      <c r="AJ1" s="364"/>
      <c r="AK1" s="364"/>
      <c r="AL1" s="364"/>
    </row>
    <row r="2" spans="1:38" x14ac:dyDescent="0.25">
      <c r="A2" s="363" t="s">
        <v>592</v>
      </c>
      <c r="B2" s="363"/>
      <c r="C2" s="363"/>
      <c r="D2" s="363"/>
      <c r="E2" s="363"/>
      <c r="F2" s="363"/>
      <c r="G2" s="363"/>
      <c r="H2" s="363"/>
      <c r="I2" s="363"/>
      <c r="J2" s="363"/>
      <c r="K2" s="363"/>
      <c r="L2" s="363"/>
      <c r="M2" s="363"/>
      <c r="N2" s="363"/>
      <c r="O2" s="363"/>
      <c r="P2" s="363"/>
      <c r="Q2" s="363"/>
      <c r="R2" s="363"/>
      <c r="S2" s="363"/>
      <c r="T2" s="363"/>
      <c r="U2" s="363"/>
      <c r="V2" s="363"/>
      <c r="W2" s="363"/>
      <c r="X2" s="363"/>
      <c r="Y2" s="363"/>
      <c r="Z2" s="363"/>
      <c r="AA2" s="363"/>
      <c r="AB2" s="363"/>
      <c r="AC2" s="363"/>
      <c r="AD2" s="363"/>
      <c r="AE2" s="363"/>
      <c r="AF2" s="363"/>
      <c r="AG2" s="363"/>
      <c r="AH2" s="363"/>
      <c r="AI2" s="363"/>
      <c r="AJ2" s="363"/>
      <c r="AK2" s="363"/>
      <c r="AL2" s="363"/>
    </row>
    <row r="3" spans="1:38" x14ac:dyDescent="0.25">
      <c r="A3" s="364" t="s">
        <v>424</v>
      </c>
      <c r="B3" s="364"/>
      <c r="C3" s="364"/>
      <c r="D3" s="364"/>
      <c r="E3" s="364"/>
      <c r="F3" s="364"/>
      <c r="G3" s="364"/>
      <c r="H3" s="364"/>
      <c r="I3" s="364"/>
      <c r="J3" s="364"/>
      <c r="K3" s="364"/>
      <c r="L3" s="364"/>
      <c r="M3" s="364"/>
      <c r="N3" s="364"/>
      <c r="O3" s="364"/>
      <c r="P3" s="364"/>
      <c r="Q3" s="364"/>
      <c r="R3" s="364"/>
      <c r="S3" s="364"/>
      <c r="T3" s="364"/>
      <c r="U3" s="364"/>
      <c r="V3" s="364"/>
      <c r="W3" s="364"/>
      <c r="X3" s="364"/>
      <c r="Y3" s="364"/>
      <c r="Z3" s="364"/>
      <c r="AA3" s="364"/>
      <c r="AB3" s="364"/>
      <c r="AC3" s="364"/>
      <c r="AD3" s="364"/>
      <c r="AE3" s="364"/>
      <c r="AF3" s="364"/>
      <c r="AG3" s="364"/>
      <c r="AH3" s="364"/>
      <c r="AI3" s="364"/>
      <c r="AJ3" s="364"/>
      <c r="AK3" s="364"/>
      <c r="AL3" s="364"/>
    </row>
    <row r="4" spans="1:38" x14ac:dyDescent="0.25">
      <c r="A4" s="329"/>
      <c r="AC4" s="375"/>
      <c r="AD4" s="375"/>
      <c r="AJ4" s="374" t="s">
        <v>0</v>
      </c>
      <c r="AK4" s="374"/>
      <c r="AL4" s="374"/>
    </row>
    <row r="5" spans="1:38" s="353" customFormat="1" ht="17.25" customHeight="1" x14ac:dyDescent="0.2">
      <c r="A5" s="388" t="s">
        <v>1</v>
      </c>
      <c r="B5" s="388" t="s">
        <v>51</v>
      </c>
      <c r="C5" s="388" t="s">
        <v>2</v>
      </c>
      <c r="D5" s="388"/>
      <c r="E5" s="388"/>
      <c r="F5" s="388"/>
      <c r="G5" s="388"/>
      <c r="H5" s="388"/>
      <c r="I5" s="388"/>
      <c r="J5" s="388"/>
      <c r="K5" s="388"/>
      <c r="L5" s="388"/>
      <c r="M5" s="388"/>
      <c r="N5" s="388"/>
      <c r="O5" s="388" t="s">
        <v>3</v>
      </c>
      <c r="P5" s="388"/>
      <c r="Q5" s="388"/>
      <c r="R5" s="388"/>
      <c r="S5" s="388"/>
      <c r="T5" s="388"/>
      <c r="U5" s="388"/>
      <c r="V5" s="388"/>
      <c r="W5" s="388"/>
      <c r="X5" s="388"/>
      <c r="Y5" s="388"/>
      <c r="Z5" s="388"/>
      <c r="AA5" s="388" t="s">
        <v>53</v>
      </c>
      <c r="AB5" s="388"/>
      <c r="AC5" s="388"/>
      <c r="AD5" s="388"/>
      <c r="AE5" s="388"/>
      <c r="AF5" s="388"/>
      <c r="AG5" s="388"/>
      <c r="AH5" s="388"/>
      <c r="AI5" s="388"/>
      <c r="AJ5" s="388"/>
      <c r="AK5" s="388"/>
      <c r="AL5" s="388"/>
    </row>
    <row r="6" spans="1:38" s="353" customFormat="1" ht="39.75" customHeight="1" x14ac:dyDescent="0.2">
      <c r="A6" s="388"/>
      <c r="B6" s="388"/>
      <c r="C6" s="389" t="s">
        <v>111</v>
      </c>
      <c r="D6" s="389" t="s">
        <v>121</v>
      </c>
      <c r="E6" s="389"/>
      <c r="F6" s="389" t="s">
        <v>143</v>
      </c>
      <c r="G6" s="389"/>
      <c r="H6" s="389"/>
      <c r="I6" s="389" t="s">
        <v>328</v>
      </c>
      <c r="J6" s="389"/>
      <c r="K6" s="389"/>
      <c r="L6" s="389" t="s">
        <v>144</v>
      </c>
      <c r="M6" s="389"/>
      <c r="N6" s="389"/>
      <c r="O6" s="389" t="s">
        <v>111</v>
      </c>
      <c r="P6" s="389" t="s">
        <v>121</v>
      </c>
      <c r="Q6" s="389"/>
      <c r="R6" s="389" t="s">
        <v>143</v>
      </c>
      <c r="S6" s="389"/>
      <c r="T6" s="389"/>
      <c r="U6" s="389" t="s">
        <v>328</v>
      </c>
      <c r="V6" s="389"/>
      <c r="W6" s="389"/>
      <c r="X6" s="389" t="s">
        <v>144</v>
      </c>
      <c r="Y6" s="389"/>
      <c r="Z6" s="389"/>
      <c r="AA6" s="389" t="s">
        <v>111</v>
      </c>
      <c r="AB6" s="389" t="s">
        <v>121</v>
      </c>
      <c r="AC6" s="389"/>
      <c r="AD6" s="389" t="s">
        <v>143</v>
      </c>
      <c r="AE6" s="389"/>
      <c r="AF6" s="389"/>
      <c r="AG6" s="389" t="s">
        <v>328</v>
      </c>
      <c r="AH6" s="389"/>
      <c r="AI6" s="389"/>
      <c r="AJ6" s="389" t="s">
        <v>144</v>
      </c>
      <c r="AK6" s="389"/>
      <c r="AL6" s="389"/>
    </row>
    <row r="7" spans="1:38" s="353" customFormat="1" ht="15.75" customHeight="1" x14ac:dyDescent="0.2">
      <c r="A7" s="388"/>
      <c r="B7" s="388"/>
      <c r="C7" s="389"/>
      <c r="D7" s="389" t="s">
        <v>141</v>
      </c>
      <c r="E7" s="389" t="s">
        <v>142</v>
      </c>
      <c r="F7" s="389" t="s">
        <v>111</v>
      </c>
      <c r="G7" s="389" t="s">
        <v>121</v>
      </c>
      <c r="H7" s="389"/>
      <c r="I7" s="389" t="s">
        <v>111</v>
      </c>
      <c r="J7" s="389" t="s">
        <v>121</v>
      </c>
      <c r="K7" s="389"/>
      <c r="L7" s="389" t="s">
        <v>111</v>
      </c>
      <c r="M7" s="389" t="s">
        <v>121</v>
      </c>
      <c r="N7" s="389"/>
      <c r="O7" s="389"/>
      <c r="P7" s="389" t="s">
        <v>141</v>
      </c>
      <c r="Q7" s="389" t="s">
        <v>142</v>
      </c>
      <c r="R7" s="389" t="s">
        <v>111</v>
      </c>
      <c r="S7" s="389" t="s">
        <v>121</v>
      </c>
      <c r="T7" s="389"/>
      <c r="U7" s="389" t="s">
        <v>111</v>
      </c>
      <c r="V7" s="389" t="s">
        <v>121</v>
      </c>
      <c r="W7" s="389"/>
      <c r="X7" s="389" t="s">
        <v>111</v>
      </c>
      <c r="Y7" s="389" t="s">
        <v>121</v>
      </c>
      <c r="Z7" s="389"/>
      <c r="AA7" s="389"/>
      <c r="AB7" s="389" t="s">
        <v>29</v>
      </c>
      <c r="AC7" s="389" t="s">
        <v>30</v>
      </c>
      <c r="AD7" s="389" t="s">
        <v>111</v>
      </c>
      <c r="AE7" s="389" t="s">
        <v>121</v>
      </c>
      <c r="AF7" s="389"/>
      <c r="AG7" s="389" t="s">
        <v>111</v>
      </c>
      <c r="AH7" s="389" t="s">
        <v>121</v>
      </c>
      <c r="AI7" s="389"/>
      <c r="AJ7" s="389" t="s">
        <v>111</v>
      </c>
      <c r="AK7" s="389" t="s">
        <v>121</v>
      </c>
      <c r="AL7" s="389"/>
    </row>
    <row r="8" spans="1:38" s="353" customFormat="1" ht="15.75" customHeight="1" x14ac:dyDescent="0.2">
      <c r="A8" s="388"/>
      <c r="B8" s="388"/>
      <c r="C8" s="389"/>
      <c r="D8" s="389"/>
      <c r="E8" s="389"/>
      <c r="F8" s="389"/>
      <c r="G8" s="389" t="s">
        <v>145</v>
      </c>
      <c r="H8" s="391" t="s">
        <v>422</v>
      </c>
      <c r="I8" s="389"/>
      <c r="J8" s="389" t="s">
        <v>141</v>
      </c>
      <c r="K8" s="389" t="s">
        <v>142</v>
      </c>
      <c r="L8" s="389"/>
      <c r="M8" s="389" t="s">
        <v>141</v>
      </c>
      <c r="N8" s="390" t="s">
        <v>422</v>
      </c>
      <c r="O8" s="389"/>
      <c r="P8" s="389"/>
      <c r="Q8" s="389"/>
      <c r="R8" s="389"/>
      <c r="S8" s="389" t="s">
        <v>145</v>
      </c>
      <c r="T8" s="390" t="s">
        <v>422</v>
      </c>
      <c r="U8" s="389"/>
      <c r="V8" s="389" t="s">
        <v>141</v>
      </c>
      <c r="W8" s="389" t="s">
        <v>142</v>
      </c>
      <c r="X8" s="389"/>
      <c r="Y8" s="389" t="s">
        <v>141</v>
      </c>
      <c r="Z8" s="390" t="s">
        <v>422</v>
      </c>
      <c r="AA8" s="389"/>
      <c r="AB8" s="389"/>
      <c r="AC8" s="389"/>
      <c r="AD8" s="389"/>
      <c r="AE8" s="389" t="s">
        <v>145</v>
      </c>
      <c r="AF8" s="389" t="s">
        <v>146</v>
      </c>
      <c r="AG8" s="389"/>
      <c r="AH8" s="389" t="s">
        <v>141</v>
      </c>
      <c r="AI8" s="389" t="s">
        <v>142</v>
      </c>
      <c r="AJ8" s="389"/>
      <c r="AK8" s="389" t="s">
        <v>141</v>
      </c>
      <c r="AL8" s="389" t="s">
        <v>142</v>
      </c>
    </row>
    <row r="9" spans="1:38" s="353" customFormat="1" ht="79.5" customHeight="1" x14ac:dyDescent="0.2">
      <c r="A9" s="388"/>
      <c r="B9" s="388"/>
      <c r="C9" s="389"/>
      <c r="D9" s="389"/>
      <c r="E9" s="389"/>
      <c r="F9" s="389"/>
      <c r="G9" s="389"/>
      <c r="H9" s="391"/>
      <c r="I9" s="389"/>
      <c r="J9" s="389"/>
      <c r="K9" s="389"/>
      <c r="L9" s="389"/>
      <c r="M9" s="389"/>
      <c r="N9" s="390"/>
      <c r="O9" s="389"/>
      <c r="P9" s="389"/>
      <c r="Q9" s="389"/>
      <c r="R9" s="389"/>
      <c r="S9" s="389"/>
      <c r="T9" s="390"/>
      <c r="U9" s="389"/>
      <c r="V9" s="389"/>
      <c r="W9" s="389"/>
      <c r="X9" s="389"/>
      <c r="Y9" s="389"/>
      <c r="Z9" s="390"/>
      <c r="AA9" s="389"/>
      <c r="AB9" s="389"/>
      <c r="AC9" s="389"/>
      <c r="AD9" s="389"/>
      <c r="AE9" s="389"/>
      <c r="AF9" s="389"/>
      <c r="AG9" s="389"/>
      <c r="AH9" s="389"/>
      <c r="AI9" s="389"/>
      <c r="AJ9" s="389"/>
      <c r="AK9" s="389"/>
      <c r="AL9" s="389"/>
    </row>
    <row r="10" spans="1:38" s="5" customFormat="1" ht="20.25" customHeight="1" x14ac:dyDescent="0.25">
      <c r="A10" s="70"/>
      <c r="B10" s="71" t="s">
        <v>115</v>
      </c>
      <c r="C10" s="74">
        <f t="shared" ref="C10:W10" si="0">C11+C16</f>
        <v>15300.734998</v>
      </c>
      <c r="D10" s="74">
        <f t="shared" si="0"/>
        <v>6866.6683780000003</v>
      </c>
      <c r="E10" s="74">
        <f t="shared" si="0"/>
        <v>8434.0666199999996</v>
      </c>
      <c r="F10" s="74">
        <f t="shared" si="0"/>
        <v>6222.29</v>
      </c>
      <c r="G10" s="74">
        <f t="shared" si="0"/>
        <v>0</v>
      </c>
      <c r="H10" s="341">
        <f t="shared" si="0"/>
        <v>6222.29</v>
      </c>
      <c r="I10" s="74">
        <f t="shared" si="0"/>
        <v>185.77161999999998</v>
      </c>
      <c r="J10" s="74">
        <f t="shared" si="0"/>
        <v>111</v>
      </c>
      <c r="K10" s="74">
        <f t="shared" si="0"/>
        <v>74.771619999999999</v>
      </c>
      <c r="L10" s="74">
        <f t="shared" si="0"/>
        <v>8892.6733779999995</v>
      </c>
      <c r="M10" s="74">
        <f t="shared" si="0"/>
        <v>6755.6683780000003</v>
      </c>
      <c r="N10" s="342">
        <f t="shared" si="0"/>
        <v>2137.0050000000001</v>
      </c>
      <c r="O10" s="74">
        <f t="shared" si="0"/>
        <v>8871.5540000000001</v>
      </c>
      <c r="P10" s="74">
        <f t="shared" si="0"/>
        <v>6816.5110000000004</v>
      </c>
      <c r="Q10" s="74">
        <f t="shared" si="0"/>
        <v>2055.0430000000001</v>
      </c>
      <c r="R10" s="199">
        <f t="shared" si="0"/>
        <v>272.90800000000002</v>
      </c>
      <c r="S10" s="199">
        <f t="shared" si="0"/>
        <v>0</v>
      </c>
      <c r="T10" s="343">
        <f t="shared" si="0"/>
        <v>272.90800000000002</v>
      </c>
      <c r="U10" s="199">
        <f t="shared" si="0"/>
        <v>183.18</v>
      </c>
      <c r="V10" s="199">
        <f t="shared" si="0"/>
        <v>110</v>
      </c>
      <c r="W10" s="199">
        <f t="shared" si="0"/>
        <v>73.180000000000007</v>
      </c>
      <c r="X10" s="74">
        <f>X11+X16</f>
        <v>8415.4660000000003</v>
      </c>
      <c r="Y10" s="74">
        <f>Y11+Y16</f>
        <v>6706.5110000000004</v>
      </c>
      <c r="Z10" s="342">
        <f>Z11+Z16</f>
        <v>1708.9549999999999</v>
      </c>
      <c r="AA10" s="199">
        <f>O10/C10*100</f>
        <v>57.981227706771108</v>
      </c>
      <c r="AB10" s="199">
        <f t="shared" ref="AB10:AL10" si="1">P10/D10*100</f>
        <v>99.269552929617248</v>
      </c>
      <c r="AC10" s="199">
        <f t="shared" si="1"/>
        <v>24.365980168176574</v>
      </c>
      <c r="AD10" s="199">
        <f t="shared" ref="AD10" si="2">R10/F10*100</f>
        <v>4.3859736527869968</v>
      </c>
      <c r="AE10" s="199"/>
      <c r="AF10" s="199">
        <f t="shared" ref="AF10" si="3">T10/H10*100</f>
        <v>4.3859736527869968</v>
      </c>
      <c r="AG10" s="199">
        <f t="shared" si="1"/>
        <v>98.604942993983698</v>
      </c>
      <c r="AH10" s="199">
        <f t="shared" si="1"/>
        <v>99.099099099099092</v>
      </c>
      <c r="AI10" s="199">
        <f t="shared" si="1"/>
        <v>97.871358143637934</v>
      </c>
      <c r="AJ10" s="199">
        <f t="shared" si="1"/>
        <v>94.633701725955831</v>
      </c>
      <c r="AK10" s="199">
        <f t="shared" si="1"/>
        <v>99.272353596276545</v>
      </c>
      <c r="AL10" s="199">
        <f t="shared" si="1"/>
        <v>79.96963039393917</v>
      </c>
    </row>
    <row r="11" spans="1:38" s="5" customFormat="1" ht="19.5" customHeight="1" x14ac:dyDescent="0.25">
      <c r="A11" s="70" t="s">
        <v>12</v>
      </c>
      <c r="B11" s="71" t="s">
        <v>147</v>
      </c>
      <c r="C11" s="74">
        <f t="shared" ref="C11:Y11" si="4">SUM(C12:C15)</f>
        <v>1876.8820000000001</v>
      </c>
      <c r="D11" s="74">
        <f t="shared" si="4"/>
        <v>0</v>
      </c>
      <c r="E11" s="74">
        <f t="shared" si="4"/>
        <v>1876.8820000000001</v>
      </c>
      <c r="F11" s="74">
        <f t="shared" si="4"/>
        <v>1700</v>
      </c>
      <c r="G11" s="74">
        <f t="shared" si="4"/>
        <v>0</v>
      </c>
      <c r="H11" s="341">
        <f t="shared" si="4"/>
        <v>1700</v>
      </c>
      <c r="I11" s="74">
        <f t="shared" si="4"/>
        <v>0</v>
      </c>
      <c r="J11" s="74">
        <f t="shared" si="4"/>
        <v>0</v>
      </c>
      <c r="K11" s="74">
        <f t="shared" si="4"/>
        <v>0</v>
      </c>
      <c r="L11" s="74">
        <f t="shared" si="4"/>
        <v>176.88200000000001</v>
      </c>
      <c r="M11" s="74">
        <f t="shared" si="4"/>
        <v>0</v>
      </c>
      <c r="N11" s="342">
        <f t="shared" si="4"/>
        <v>176.88200000000001</v>
      </c>
      <c r="O11" s="74">
        <f t="shared" si="4"/>
        <v>188.77499999999998</v>
      </c>
      <c r="P11" s="74">
        <f t="shared" si="4"/>
        <v>0</v>
      </c>
      <c r="Q11" s="74">
        <f t="shared" si="4"/>
        <v>188.77499999999998</v>
      </c>
      <c r="R11" s="74">
        <f t="shared" si="4"/>
        <v>57.04</v>
      </c>
      <c r="S11" s="74">
        <f t="shared" si="4"/>
        <v>0</v>
      </c>
      <c r="T11" s="342">
        <f t="shared" si="4"/>
        <v>57.04</v>
      </c>
      <c r="U11" s="74">
        <f t="shared" si="4"/>
        <v>0</v>
      </c>
      <c r="V11" s="74">
        <f t="shared" si="4"/>
        <v>0</v>
      </c>
      <c r="W11" s="74">
        <f t="shared" si="4"/>
        <v>0</v>
      </c>
      <c r="X11" s="74">
        <f t="shared" si="4"/>
        <v>131.73499999999999</v>
      </c>
      <c r="Y11" s="74">
        <f t="shared" si="4"/>
        <v>0</v>
      </c>
      <c r="Z11" s="342">
        <f>SUM(Z12:Z15)</f>
        <v>131.73499999999999</v>
      </c>
      <c r="AA11" s="199">
        <f t="shared" ref="AA11:AA25" si="5">O11/C11*100</f>
        <v>10.057904545943749</v>
      </c>
      <c r="AB11" s="199"/>
      <c r="AC11" s="199">
        <f t="shared" ref="AC11:AC25" si="6">Q11/E11*100</f>
        <v>10.057904545943749</v>
      </c>
      <c r="AD11" s="199">
        <f t="shared" ref="AD11:AD25" si="7">R11/F11*100</f>
        <v>3.355294117647059</v>
      </c>
      <c r="AE11" s="199"/>
      <c r="AF11" s="199">
        <f t="shared" ref="AF11:AF25" si="8">T11/H11*100</f>
        <v>3.355294117647059</v>
      </c>
      <c r="AG11" s="199"/>
      <c r="AH11" s="199"/>
      <c r="AI11" s="199"/>
      <c r="AJ11" s="199">
        <f t="shared" ref="AJ11:AJ24" si="9">X11/L11*100</f>
        <v>74.476204475299909</v>
      </c>
      <c r="AK11" s="199"/>
      <c r="AL11" s="199">
        <f t="shared" ref="AL11:AL24" si="10">Z11/N11*100</f>
        <v>74.476204475299909</v>
      </c>
    </row>
    <row r="12" spans="1:38" ht="39.75" customHeight="1" x14ac:dyDescent="0.25">
      <c r="A12" s="327">
        <v>1</v>
      </c>
      <c r="B12" s="75" t="s">
        <v>159</v>
      </c>
      <c r="C12" s="76">
        <f>D12+E12</f>
        <v>4</v>
      </c>
      <c r="D12" s="328">
        <f>G12+J12+M12</f>
        <v>0</v>
      </c>
      <c r="E12" s="328">
        <f>H12+K12+N12</f>
        <v>4</v>
      </c>
      <c r="F12" s="328">
        <f>G12+H12</f>
        <v>0</v>
      </c>
      <c r="G12" s="328"/>
      <c r="H12" s="344"/>
      <c r="I12" s="328"/>
      <c r="J12" s="328"/>
      <c r="K12" s="328"/>
      <c r="L12" s="76">
        <f>M12+N12</f>
        <v>4</v>
      </c>
      <c r="M12" s="76"/>
      <c r="N12" s="345">
        <v>4</v>
      </c>
      <c r="O12" s="328">
        <f>P12+Q12</f>
        <v>3.76</v>
      </c>
      <c r="P12" s="328">
        <f>S12+V12+Y12</f>
        <v>0</v>
      </c>
      <c r="Q12" s="328">
        <f>T12+W12+Z12</f>
        <v>3.76</v>
      </c>
      <c r="R12" s="328">
        <f>S12+T12</f>
        <v>0</v>
      </c>
      <c r="S12" s="328"/>
      <c r="T12" s="345"/>
      <c r="U12" s="328"/>
      <c r="V12" s="328"/>
      <c r="W12" s="328"/>
      <c r="X12" s="76">
        <f>Y12+Z12</f>
        <v>3.76</v>
      </c>
      <c r="Y12" s="76"/>
      <c r="Z12" s="345">
        <v>3.76</v>
      </c>
      <c r="AA12" s="328">
        <f t="shared" si="5"/>
        <v>94</v>
      </c>
      <c r="AB12" s="328"/>
      <c r="AC12" s="328">
        <f t="shared" si="6"/>
        <v>94</v>
      </c>
      <c r="AD12" s="328"/>
      <c r="AE12" s="328"/>
      <c r="AF12" s="328"/>
      <c r="AG12" s="328"/>
      <c r="AH12" s="328"/>
      <c r="AI12" s="328"/>
      <c r="AJ12" s="328"/>
      <c r="AK12" s="328"/>
      <c r="AL12" s="328">
        <f t="shared" si="10"/>
        <v>94</v>
      </c>
    </row>
    <row r="13" spans="1:38" ht="31.5" x14ac:dyDescent="0.25">
      <c r="A13" s="327">
        <v>2</v>
      </c>
      <c r="B13" s="75" t="s">
        <v>330</v>
      </c>
      <c r="C13" s="76">
        <f t="shared" ref="C13:C15" si="11">D13+E13</f>
        <v>17</v>
      </c>
      <c r="D13" s="328">
        <f t="shared" ref="D13:D25" si="12">G13+J13+M13</f>
        <v>0</v>
      </c>
      <c r="E13" s="328">
        <f t="shared" ref="E13:E25" si="13">H13+K13+N13</f>
        <v>17</v>
      </c>
      <c r="F13" s="328">
        <f t="shared" ref="F13:F25" si="14">G13+H13</f>
        <v>17</v>
      </c>
      <c r="G13" s="328"/>
      <c r="H13" s="344">
        <v>17</v>
      </c>
      <c r="I13" s="328"/>
      <c r="J13" s="328"/>
      <c r="K13" s="328"/>
      <c r="L13" s="76">
        <f t="shared" ref="L13:L25" si="15">M13+N13</f>
        <v>0</v>
      </c>
      <c r="M13" s="76"/>
      <c r="N13" s="345"/>
      <c r="O13" s="328">
        <f t="shared" ref="O13:O25" si="16">P13+Q13</f>
        <v>15.04</v>
      </c>
      <c r="P13" s="328">
        <f t="shared" ref="P13:P16" si="17">S13+V13+Y13</f>
        <v>0</v>
      </c>
      <c r="Q13" s="328">
        <f t="shared" ref="Q13:Q25" si="18">T13+W13+Z13</f>
        <v>15.04</v>
      </c>
      <c r="R13" s="328">
        <f t="shared" ref="R13:R25" si="19">S13+T13</f>
        <v>15.04</v>
      </c>
      <c r="S13" s="328"/>
      <c r="T13" s="345">
        <v>15.04</v>
      </c>
      <c r="U13" s="328"/>
      <c r="V13" s="328"/>
      <c r="W13" s="328"/>
      <c r="X13" s="76">
        <f t="shared" ref="X13:X25" si="20">Y13+Z13</f>
        <v>0</v>
      </c>
      <c r="Y13" s="76"/>
      <c r="Z13" s="345"/>
      <c r="AA13" s="328">
        <f t="shared" si="5"/>
        <v>88.470588235294116</v>
      </c>
      <c r="AB13" s="328"/>
      <c r="AC13" s="328">
        <f t="shared" si="6"/>
        <v>88.470588235294116</v>
      </c>
      <c r="AD13" s="328">
        <f t="shared" si="7"/>
        <v>88.470588235294116</v>
      </c>
      <c r="AE13" s="328"/>
      <c r="AF13" s="328">
        <f t="shared" si="8"/>
        <v>88.470588235294116</v>
      </c>
      <c r="AG13" s="328"/>
      <c r="AH13" s="328"/>
      <c r="AI13" s="328"/>
      <c r="AJ13" s="328"/>
      <c r="AK13" s="328"/>
      <c r="AL13" s="328"/>
    </row>
    <row r="14" spans="1:38" ht="31.5" x14ac:dyDescent="0.25">
      <c r="A14" s="327">
        <v>3</v>
      </c>
      <c r="B14" s="75" t="s">
        <v>332</v>
      </c>
      <c r="C14" s="76">
        <f t="shared" ref="C14" si="21">D14+E14</f>
        <v>40</v>
      </c>
      <c r="D14" s="328">
        <f t="shared" si="12"/>
        <v>0</v>
      </c>
      <c r="E14" s="328">
        <f t="shared" si="13"/>
        <v>40</v>
      </c>
      <c r="F14" s="328">
        <f t="shared" si="14"/>
        <v>0</v>
      </c>
      <c r="G14" s="328"/>
      <c r="H14" s="344"/>
      <c r="I14" s="328"/>
      <c r="J14" s="328"/>
      <c r="K14" s="328"/>
      <c r="L14" s="76">
        <f t="shared" si="15"/>
        <v>40</v>
      </c>
      <c r="M14" s="76"/>
      <c r="N14" s="345">
        <v>40</v>
      </c>
      <c r="O14" s="328">
        <f t="shared" si="16"/>
        <v>0</v>
      </c>
      <c r="P14" s="328">
        <f t="shared" si="17"/>
        <v>0</v>
      </c>
      <c r="Q14" s="328">
        <f t="shared" si="18"/>
        <v>0</v>
      </c>
      <c r="R14" s="328">
        <f t="shared" si="19"/>
        <v>0</v>
      </c>
      <c r="S14" s="328"/>
      <c r="T14" s="345"/>
      <c r="U14" s="328"/>
      <c r="V14" s="328"/>
      <c r="W14" s="328"/>
      <c r="X14" s="76">
        <f t="shared" si="20"/>
        <v>0</v>
      </c>
      <c r="Y14" s="76"/>
      <c r="Z14" s="345"/>
      <c r="AA14" s="328">
        <f t="shared" si="5"/>
        <v>0</v>
      </c>
      <c r="AB14" s="328"/>
      <c r="AC14" s="328">
        <f t="shared" si="6"/>
        <v>0</v>
      </c>
      <c r="AD14" s="328"/>
      <c r="AE14" s="328"/>
      <c r="AF14" s="328"/>
      <c r="AG14" s="328"/>
      <c r="AH14" s="328"/>
      <c r="AI14" s="328"/>
      <c r="AJ14" s="328"/>
      <c r="AK14" s="328"/>
      <c r="AL14" s="328">
        <f t="shared" si="10"/>
        <v>0</v>
      </c>
    </row>
    <row r="15" spans="1:38" ht="31.5" x14ac:dyDescent="0.25">
      <c r="A15" s="327">
        <v>4</v>
      </c>
      <c r="B15" s="75" t="s">
        <v>331</v>
      </c>
      <c r="C15" s="76">
        <f t="shared" si="11"/>
        <v>1815.8820000000001</v>
      </c>
      <c r="D15" s="328">
        <f t="shared" si="12"/>
        <v>0</v>
      </c>
      <c r="E15" s="328">
        <f t="shared" si="13"/>
        <v>1815.8820000000001</v>
      </c>
      <c r="F15" s="328">
        <f t="shared" si="14"/>
        <v>1683</v>
      </c>
      <c r="G15" s="328"/>
      <c r="H15" s="344">
        <v>1683</v>
      </c>
      <c r="I15" s="328"/>
      <c r="J15" s="328"/>
      <c r="K15" s="328"/>
      <c r="L15" s="76">
        <f t="shared" si="15"/>
        <v>132.88200000000001</v>
      </c>
      <c r="M15" s="76"/>
      <c r="N15" s="345">
        <v>132.88200000000001</v>
      </c>
      <c r="O15" s="328">
        <f t="shared" si="16"/>
        <v>169.97499999999999</v>
      </c>
      <c r="P15" s="328">
        <f t="shared" si="17"/>
        <v>0</v>
      </c>
      <c r="Q15" s="328">
        <f t="shared" si="18"/>
        <v>169.97499999999999</v>
      </c>
      <c r="R15" s="328">
        <f t="shared" si="19"/>
        <v>42</v>
      </c>
      <c r="S15" s="328"/>
      <c r="T15" s="345">
        <v>42</v>
      </c>
      <c r="U15" s="328"/>
      <c r="V15" s="328"/>
      <c r="W15" s="328"/>
      <c r="X15" s="76">
        <f t="shared" si="20"/>
        <v>127.97499999999999</v>
      </c>
      <c r="Y15" s="76"/>
      <c r="Z15" s="345">
        <v>127.97499999999999</v>
      </c>
      <c r="AA15" s="328">
        <f>O15/C15*100</f>
        <v>9.3604650522445834</v>
      </c>
      <c r="AB15" s="328"/>
      <c r="AC15" s="328">
        <f t="shared" si="6"/>
        <v>9.3604650522445834</v>
      </c>
      <c r="AD15" s="328">
        <f t="shared" si="7"/>
        <v>2.4955436720142603</v>
      </c>
      <c r="AE15" s="328"/>
      <c r="AF15" s="328">
        <f t="shared" si="8"/>
        <v>2.4955436720142603</v>
      </c>
      <c r="AG15" s="328"/>
      <c r="AH15" s="328"/>
      <c r="AI15" s="328"/>
      <c r="AJ15" s="328"/>
      <c r="AK15" s="328"/>
      <c r="AL15" s="328">
        <f t="shared" si="10"/>
        <v>96.307250041390105</v>
      </c>
    </row>
    <row r="16" spans="1:38" s="5" customFormat="1" ht="18" customHeight="1" x14ac:dyDescent="0.25">
      <c r="A16" s="70" t="s">
        <v>17</v>
      </c>
      <c r="B16" s="71" t="s">
        <v>148</v>
      </c>
      <c r="C16" s="74">
        <f>SUM(C17:C25)</f>
        <v>13423.852998</v>
      </c>
      <c r="D16" s="199">
        <f t="shared" si="12"/>
        <v>6866.6683780000003</v>
      </c>
      <c r="E16" s="199">
        <f t="shared" si="13"/>
        <v>6557.18462</v>
      </c>
      <c r="F16" s="199">
        <f t="shared" si="14"/>
        <v>4522.29</v>
      </c>
      <c r="G16" s="199">
        <f t="shared" ref="G16:K16" si="22">SUM(G17:G25)</f>
        <v>0</v>
      </c>
      <c r="H16" s="346">
        <f t="shared" si="22"/>
        <v>4522.29</v>
      </c>
      <c r="I16" s="199">
        <f t="shared" si="22"/>
        <v>185.77161999999998</v>
      </c>
      <c r="J16" s="199">
        <f t="shared" si="22"/>
        <v>111</v>
      </c>
      <c r="K16" s="199">
        <f t="shared" si="22"/>
        <v>74.771619999999999</v>
      </c>
      <c r="L16" s="74">
        <f t="shared" si="15"/>
        <v>8715.7913779999999</v>
      </c>
      <c r="M16" s="199">
        <f t="shared" ref="M16:N16" si="23">SUM(M17:M25)</f>
        <v>6755.6683780000003</v>
      </c>
      <c r="N16" s="343">
        <f t="shared" si="23"/>
        <v>1960.123</v>
      </c>
      <c r="O16" s="199">
        <f t="shared" si="16"/>
        <v>8682.7790000000005</v>
      </c>
      <c r="P16" s="199">
        <f t="shared" si="17"/>
        <v>6816.5110000000004</v>
      </c>
      <c r="Q16" s="199">
        <f t="shared" si="18"/>
        <v>1866.268</v>
      </c>
      <c r="R16" s="199">
        <f t="shared" si="19"/>
        <v>215.86800000000002</v>
      </c>
      <c r="S16" s="199">
        <f t="shared" ref="S16" si="24">SUM(S17:S25)</f>
        <v>0</v>
      </c>
      <c r="T16" s="343">
        <f t="shared" ref="T16:Y16" si="25">SUM(T17:T25)</f>
        <v>215.86800000000002</v>
      </c>
      <c r="U16" s="199">
        <f t="shared" si="25"/>
        <v>183.18</v>
      </c>
      <c r="V16" s="199">
        <f t="shared" si="25"/>
        <v>110</v>
      </c>
      <c r="W16" s="199">
        <f t="shared" si="25"/>
        <v>73.180000000000007</v>
      </c>
      <c r="X16" s="74">
        <f t="shared" si="20"/>
        <v>8283.7309999999998</v>
      </c>
      <c r="Y16" s="199">
        <f t="shared" si="25"/>
        <v>6706.5110000000004</v>
      </c>
      <c r="Z16" s="343">
        <f t="shared" ref="Z16" si="26">SUM(Z17:Z25)</f>
        <v>1577.22</v>
      </c>
      <c r="AA16" s="199">
        <f t="shared" si="5"/>
        <v>64.681719930139536</v>
      </c>
      <c r="AB16" s="199">
        <f t="shared" ref="AB16:AB24" si="27">P16/D16*100</f>
        <v>99.269552929617248</v>
      </c>
      <c r="AC16" s="199">
        <f t="shared" si="6"/>
        <v>28.461422213242489</v>
      </c>
      <c r="AD16" s="199">
        <f t="shared" si="7"/>
        <v>4.7734223148006878</v>
      </c>
      <c r="AE16" s="199"/>
      <c r="AF16" s="199">
        <f t="shared" si="8"/>
        <v>4.7734223148006878</v>
      </c>
      <c r="AG16" s="199">
        <f t="shared" ref="AG16:AG24" si="28">U16/I16*100</f>
        <v>98.604942993983698</v>
      </c>
      <c r="AH16" s="199">
        <f t="shared" ref="AH16:AH24" si="29">V16/J16*100</f>
        <v>99.099099099099092</v>
      </c>
      <c r="AI16" s="199">
        <f t="shared" ref="AI16:AI24" si="30">W16/K16*100</f>
        <v>97.871358143637934</v>
      </c>
      <c r="AJ16" s="199">
        <f t="shared" si="9"/>
        <v>95.042786601219177</v>
      </c>
      <c r="AK16" s="199">
        <f t="shared" ref="AK16:AK24" si="31">Y16/M16*100</f>
        <v>99.272353596276545</v>
      </c>
      <c r="AL16" s="199">
        <f t="shared" si="10"/>
        <v>80.465358551478658</v>
      </c>
    </row>
    <row r="17" spans="1:38" x14ac:dyDescent="0.25">
      <c r="A17" s="327">
        <v>1</v>
      </c>
      <c r="B17" s="75" t="s">
        <v>150</v>
      </c>
      <c r="C17" s="76">
        <f t="shared" ref="C17:C25" si="32">D17+E17</f>
        <v>1444.6860000000001</v>
      </c>
      <c r="D17" s="328">
        <f t="shared" si="12"/>
        <v>742</v>
      </c>
      <c r="E17" s="328">
        <f t="shared" si="13"/>
        <v>702.68600000000004</v>
      </c>
      <c r="F17" s="328">
        <f t="shared" si="14"/>
        <v>497.44</v>
      </c>
      <c r="G17" s="328"/>
      <c r="H17" s="344">
        <v>497.44</v>
      </c>
      <c r="I17" s="328"/>
      <c r="J17" s="328"/>
      <c r="K17" s="328"/>
      <c r="L17" s="76">
        <f t="shared" si="15"/>
        <v>947.24599999999998</v>
      </c>
      <c r="M17" s="76">
        <v>742</v>
      </c>
      <c r="N17" s="347">
        <v>205.24600000000001</v>
      </c>
      <c r="O17" s="328">
        <f t="shared" si="16"/>
        <v>844.673</v>
      </c>
      <c r="P17" s="328">
        <f>S17+V17+Y17</f>
        <v>723.404</v>
      </c>
      <c r="Q17" s="328">
        <f t="shared" si="18"/>
        <v>121.26900000000001</v>
      </c>
      <c r="R17" s="328">
        <f t="shared" si="19"/>
        <v>25.969000000000001</v>
      </c>
      <c r="S17" s="328"/>
      <c r="T17" s="345">
        <v>25.969000000000001</v>
      </c>
      <c r="U17" s="328"/>
      <c r="V17" s="328"/>
      <c r="W17" s="328"/>
      <c r="X17" s="76">
        <f t="shared" si="20"/>
        <v>818.70399999999995</v>
      </c>
      <c r="Y17" s="202">
        <v>723.404</v>
      </c>
      <c r="Z17" s="347">
        <v>95.3</v>
      </c>
      <c r="AA17" s="328">
        <f t="shared" si="5"/>
        <v>58.467583959420935</v>
      </c>
      <c r="AB17" s="328">
        <f t="shared" si="27"/>
        <v>97.493800539083551</v>
      </c>
      <c r="AC17" s="328">
        <f t="shared" si="6"/>
        <v>17.257921745986117</v>
      </c>
      <c r="AD17" s="328">
        <f t="shared" si="7"/>
        <v>5.2205291090382762</v>
      </c>
      <c r="AE17" s="328"/>
      <c r="AF17" s="328">
        <f t="shared" si="8"/>
        <v>5.2205291090382762</v>
      </c>
      <c r="AG17" s="328"/>
      <c r="AH17" s="328"/>
      <c r="AI17" s="328"/>
      <c r="AJ17" s="328">
        <f t="shared" si="9"/>
        <v>86.429924222430074</v>
      </c>
      <c r="AK17" s="328">
        <f t="shared" si="31"/>
        <v>97.493800539083551</v>
      </c>
      <c r="AL17" s="328">
        <f t="shared" si="10"/>
        <v>46.432086374399496</v>
      </c>
    </row>
    <row r="18" spans="1:38" ht="32.25" customHeight="1" x14ac:dyDescent="0.25">
      <c r="A18" s="327">
        <v>2</v>
      </c>
      <c r="B18" s="75" t="s">
        <v>151</v>
      </c>
      <c r="C18" s="76">
        <f t="shared" si="32"/>
        <v>1669.817</v>
      </c>
      <c r="D18" s="328">
        <f t="shared" si="12"/>
        <v>742</v>
      </c>
      <c r="E18" s="328">
        <f t="shared" si="13"/>
        <v>927.81700000000001</v>
      </c>
      <c r="F18" s="328">
        <f t="shared" si="14"/>
        <v>506.15</v>
      </c>
      <c r="G18" s="328"/>
      <c r="H18" s="344">
        <v>506.15</v>
      </c>
      <c r="I18" s="328"/>
      <c r="J18" s="328"/>
      <c r="K18" s="328"/>
      <c r="L18" s="76">
        <f t="shared" si="15"/>
        <v>1163.6669999999999</v>
      </c>
      <c r="M18" s="76">
        <v>742</v>
      </c>
      <c r="N18" s="347">
        <v>421.66699999999997</v>
      </c>
      <c r="O18" s="328">
        <f t="shared" si="16"/>
        <v>1178.325</v>
      </c>
      <c r="P18" s="328">
        <f t="shared" ref="P18:P25" si="33">S18+V18+Y18</f>
        <v>742</v>
      </c>
      <c r="Q18" s="328">
        <f t="shared" si="18"/>
        <v>436.32500000000005</v>
      </c>
      <c r="R18" s="328">
        <f t="shared" si="19"/>
        <v>19.905000000000001</v>
      </c>
      <c r="S18" s="328"/>
      <c r="T18" s="345">
        <v>19.905000000000001</v>
      </c>
      <c r="U18" s="328"/>
      <c r="V18" s="328"/>
      <c r="W18" s="328"/>
      <c r="X18" s="76">
        <f t="shared" si="20"/>
        <v>1158.42</v>
      </c>
      <c r="Y18" s="202">
        <v>742</v>
      </c>
      <c r="Z18" s="347">
        <v>416.42</v>
      </c>
      <c r="AA18" s="328">
        <f t="shared" si="5"/>
        <v>70.566115927673508</v>
      </c>
      <c r="AB18" s="328">
        <f t="shared" si="27"/>
        <v>100</v>
      </c>
      <c r="AC18" s="328">
        <f t="shared" si="6"/>
        <v>47.027053826347228</v>
      </c>
      <c r="AD18" s="328">
        <f t="shared" si="7"/>
        <v>3.9326286673910902</v>
      </c>
      <c r="AE18" s="328"/>
      <c r="AF18" s="328">
        <f t="shared" si="8"/>
        <v>3.9326286673910902</v>
      </c>
      <c r="AG18" s="328"/>
      <c r="AH18" s="328"/>
      <c r="AI18" s="328"/>
      <c r="AJ18" s="328">
        <f t="shared" si="9"/>
        <v>99.549097808909266</v>
      </c>
      <c r="AK18" s="328">
        <f t="shared" si="31"/>
        <v>100</v>
      </c>
      <c r="AL18" s="328">
        <f t="shared" si="10"/>
        <v>98.755653157586437</v>
      </c>
    </row>
    <row r="19" spans="1:38" ht="31.5" x14ac:dyDescent="0.25">
      <c r="A19" s="327">
        <v>3</v>
      </c>
      <c r="B19" s="75" t="s">
        <v>152</v>
      </c>
      <c r="C19" s="76">
        <f t="shared" si="32"/>
        <v>1488.9749999999999</v>
      </c>
      <c r="D19" s="328">
        <f t="shared" si="12"/>
        <v>795.99300000000005</v>
      </c>
      <c r="E19" s="328">
        <f t="shared" si="13"/>
        <v>692.98199999999997</v>
      </c>
      <c r="F19" s="328">
        <f t="shared" si="14"/>
        <v>505</v>
      </c>
      <c r="G19" s="328"/>
      <c r="H19" s="344">
        <v>505</v>
      </c>
      <c r="I19" s="328"/>
      <c r="J19" s="328"/>
      <c r="K19" s="328"/>
      <c r="L19" s="76">
        <f t="shared" si="15"/>
        <v>983.97500000000002</v>
      </c>
      <c r="M19" s="76">
        <v>795.99300000000005</v>
      </c>
      <c r="N19" s="347">
        <v>187.982</v>
      </c>
      <c r="O19" s="328">
        <f t="shared" si="16"/>
        <v>997.89300000000003</v>
      </c>
      <c r="P19" s="328">
        <f t="shared" si="33"/>
        <v>795.99300000000005</v>
      </c>
      <c r="Q19" s="328">
        <f t="shared" si="18"/>
        <v>201.89999999999998</v>
      </c>
      <c r="R19" s="328">
        <f t="shared" si="19"/>
        <v>32.200000000000003</v>
      </c>
      <c r="S19" s="328"/>
      <c r="T19" s="345">
        <v>32.200000000000003</v>
      </c>
      <c r="U19" s="328"/>
      <c r="V19" s="328"/>
      <c r="W19" s="328"/>
      <c r="X19" s="76">
        <f t="shared" si="20"/>
        <v>965.69299999999998</v>
      </c>
      <c r="Y19" s="202">
        <v>795.99300000000005</v>
      </c>
      <c r="Z19" s="347">
        <v>169.7</v>
      </c>
      <c r="AA19" s="328">
        <f t="shared" si="5"/>
        <v>67.018788092479724</v>
      </c>
      <c r="AB19" s="328">
        <f t="shared" si="27"/>
        <v>100</v>
      </c>
      <c r="AC19" s="328">
        <f t="shared" si="6"/>
        <v>29.134955886300073</v>
      </c>
      <c r="AD19" s="328">
        <f t="shared" si="7"/>
        <v>6.3762376237623766</v>
      </c>
      <c r="AE19" s="328"/>
      <c r="AF19" s="328">
        <f t="shared" si="8"/>
        <v>6.3762376237623766</v>
      </c>
      <c r="AG19" s="328"/>
      <c r="AH19" s="328"/>
      <c r="AI19" s="328"/>
      <c r="AJ19" s="328">
        <f t="shared" si="9"/>
        <v>98.142025966106857</v>
      </c>
      <c r="AK19" s="328">
        <f t="shared" si="31"/>
        <v>100</v>
      </c>
      <c r="AL19" s="328">
        <f t="shared" si="10"/>
        <v>90.2746007596472</v>
      </c>
    </row>
    <row r="20" spans="1:38" x14ac:dyDescent="0.25">
      <c r="A20" s="327">
        <v>4</v>
      </c>
      <c r="B20" s="75" t="s">
        <v>153</v>
      </c>
      <c r="C20" s="76">
        <f t="shared" si="32"/>
        <v>1772.93</v>
      </c>
      <c r="D20" s="328">
        <f t="shared" si="12"/>
        <v>811.798</v>
      </c>
      <c r="E20" s="328">
        <f t="shared" si="13"/>
        <v>961.13200000000006</v>
      </c>
      <c r="F20" s="328">
        <f t="shared" si="14"/>
        <v>516</v>
      </c>
      <c r="G20" s="328"/>
      <c r="H20" s="344">
        <v>516</v>
      </c>
      <c r="I20" s="328"/>
      <c r="J20" s="328"/>
      <c r="K20" s="328"/>
      <c r="L20" s="76">
        <f t="shared" si="15"/>
        <v>1256.93</v>
      </c>
      <c r="M20" s="76">
        <v>811.798</v>
      </c>
      <c r="N20" s="347">
        <v>445.13200000000001</v>
      </c>
      <c r="O20" s="328">
        <f t="shared" si="16"/>
        <v>1347.7</v>
      </c>
      <c r="P20" s="328">
        <f t="shared" si="33"/>
        <v>883.5</v>
      </c>
      <c r="Q20" s="328">
        <f t="shared" si="18"/>
        <v>464.2</v>
      </c>
      <c r="R20" s="328">
        <f t="shared" si="19"/>
        <v>31.5</v>
      </c>
      <c r="S20" s="328"/>
      <c r="T20" s="345">
        <v>31.5</v>
      </c>
      <c r="U20" s="328"/>
      <c r="V20" s="328"/>
      <c r="W20" s="328"/>
      <c r="X20" s="76">
        <f t="shared" si="20"/>
        <v>1316.2</v>
      </c>
      <c r="Y20" s="202">
        <v>883.5</v>
      </c>
      <c r="Z20" s="347">
        <v>432.7</v>
      </c>
      <c r="AA20" s="328">
        <f t="shared" si="5"/>
        <v>76.015409519834392</v>
      </c>
      <c r="AB20" s="328">
        <f t="shared" si="27"/>
        <v>108.83249281225132</v>
      </c>
      <c r="AC20" s="328">
        <f t="shared" si="6"/>
        <v>48.297216199231734</v>
      </c>
      <c r="AD20" s="328">
        <f t="shared" si="7"/>
        <v>6.104651162790697</v>
      </c>
      <c r="AE20" s="328"/>
      <c r="AF20" s="328">
        <f t="shared" si="8"/>
        <v>6.104651162790697</v>
      </c>
      <c r="AG20" s="328"/>
      <c r="AH20" s="328"/>
      <c r="AI20" s="328"/>
      <c r="AJ20" s="328">
        <f t="shared" si="9"/>
        <v>104.71545750360004</v>
      </c>
      <c r="AK20" s="328">
        <f t="shared" si="31"/>
        <v>108.83249281225132</v>
      </c>
      <c r="AL20" s="328">
        <f t="shared" si="10"/>
        <v>97.207120584455836</v>
      </c>
    </row>
    <row r="21" spans="1:38" x14ac:dyDescent="0.25">
      <c r="A21" s="327">
        <v>5</v>
      </c>
      <c r="B21" s="75" t="s">
        <v>154</v>
      </c>
      <c r="C21" s="76">
        <f t="shared" si="32"/>
        <v>1503.645</v>
      </c>
      <c r="D21" s="328">
        <f t="shared" si="12"/>
        <v>783.245</v>
      </c>
      <c r="E21" s="328">
        <f t="shared" si="13"/>
        <v>720.4</v>
      </c>
      <c r="F21" s="328">
        <f t="shared" si="14"/>
        <v>513.4</v>
      </c>
      <c r="G21" s="328"/>
      <c r="H21" s="344">
        <v>513.4</v>
      </c>
      <c r="I21" s="328"/>
      <c r="J21" s="328"/>
      <c r="K21" s="328"/>
      <c r="L21" s="76">
        <f t="shared" si="15"/>
        <v>990.245</v>
      </c>
      <c r="M21" s="76">
        <v>783.245</v>
      </c>
      <c r="N21" s="347">
        <v>207</v>
      </c>
      <c r="O21" s="328">
        <f t="shared" si="16"/>
        <v>914.27700000000004</v>
      </c>
      <c r="P21" s="328">
        <f t="shared" si="33"/>
        <v>724.77700000000004</v>
      </c>
      <c r="Q21" s="328">
        <f t="shared" si="18"/>
        <v>189.5</v>
      </c>
      <c r="R21" s="328">
        <f t="shared" si="19"/>
        <v>23.9</v>
      </c>
      <c r="S21" s="328"/>
      <c r="T21" s="345">
        <v>23.9</v>
      </c>
      <c r="U21" s="328"/>
      <c r="V21" s="328"/>
      <c r="W21" s="328"/>
      <c r="X21" s="76">
        <f t="shared" si="20"/>
        <v>890.37700000000007</v>
      </c>
      <c r="Y21" s="202">
        <v>724.77700000000004</v>
      </c>
      <c r="Z21" s="347">
        <v>165.6</v>
      </c>
      <c r="AA21" s="328">
        <f t="shared" si="5"/>
        <v>60.804046167812217</v>
      </c>
      <c r="AB21" s="328">
        <f t="shared" si="27"/>
        <v>92.535158219969489</v>
      </c>
      <c r="AC21" s="328">
        <f t="shared" si="6"/>
        <v>26.304830649639086</v>
      </c>
      <c r="AD21" s="328">
        <f t="shared" si="7"/>
        <v>4.6552395792754186</v>
      </c>
      <c r="AE21" s="328"/>
      <c r="AF21" s="328">
        <f t="shared" si="8"/>
        <v>4.6552395792754186</v>
      </c>
      <c r="AG21" s="328"/>
      <c r="AH21" s="328"/>
      <c r="AI21" s="328"/>
      <c r="AJ21" s="328">
        <f t="shared" si="9"/>
        <v>89.914819059929613</v>
      </c>
      <c r="AK21" s="328">
        <f t="shared" si="31"/>
        <v>92.535158219969489</v>
      </c>
      <c r="AL21" s="328">
        <f t="shared" si="10"/>
        <v>80</v>
      </c>
    </row>
    <row r="22" spans="1:38" x14ac:dyDescent="0.25">
      <c r="A22" s="327">
        <v>6</v>
      </c>
      <c r="B22" s="75" t="s">
        <v>155</v>
      </c>
      <c r="C22" s="76">
        <f t="shared" si="32"/>
        <v>1987.7360000000001</v>
      </c>
      <c r="D22" s="328">
        <f t="shared" si="12"/>
        <v>1381.7760000000001</v>
      </c>
      <c r="E22" s="328">
        <f t="shared" si="13"/>
        <v>605.96</v>
      </c>
      <c r="F22" s="328">
        <f t="shared" si="14"/>
        <v>450.4</v>
      </c>
      <c r="G22" s="328"/>
      <c r="H22" s="344">
        <v>450.4</v>
      </c>
      <c r="I22" s="328"/>
      <c r="J22" s="328"/>
      <c r="K22" s="328"/>
      <c r="L22" s="76">
        <f t="shared" si="15"/>
        <v>1537.336</v>
      </c>
      <c r="M22" s="76">
        <v>1381.7760000000001</v>
      </c>
      <c r="N22" s="347">
        <v>155.56</v>
      </c>
      <c r="O22" s="328">
        <f t="shared" si="16"/>
        <v>1395.7429999999999</v>
      </c>
      <c r="P22" s="328">
        <f t="shared" si="33"/>
        <v>1357.143</v>
      </c>
      <c r="Q22" s="328">
        <f t="shared" si="18"/>
        <v>38.6</v>
      </c>
      <c r="R22" s="328">
        <f t="shared" si="19"/>
        <v>14.1</v>
      </c>
      <c r="S22" s="328"/>
      <c r="T22" s="345">
        <v>14.1</v>
      </c>
      <c r="U22" s="328"/>
      <c r="V22" s="328"/>
      <c r="W22" s="328"/>
      <c r="X22" s="76">
        <f t="shared" si="20"/>
        <v>1381.643</v>
      </c>
      <c r="Y22" s="202">
        <v>1357.143</v>
      </c>
      <c r="Z22" s="347">
        <v>24.5</v>
      </c>
      <c r="AA22" s="328">
        <f t="shared" si="5"/>
        <v>70.217725090253424</v>
      </c>
      <c r="AB22" s="328">
        <f t="shared" si="27"/>
        <v>98.217294264772292</v>
      </c>
      <c r="AC22" s="328">
        <f t="shared" si="6"/>
        <v>6.3700574295333015</v>
      </c>
      <c r="AD22" s="328">
        <f t="shared" si="7"/>
        <v>3.1305506216696268</v>
      </c>
      <c r="AE22" s="328"/>
      <c r="AF22" s="328">
        <f t="shared" si="8"/>
        <v>3.1305506216696268</v>
      </c>
      <c r="AG22" s="328"/>
      <c r="AH22" s="328"/>
      <c r="AI22" s="328"/>
      <c r="AJ22" s="328">
        <f t="shared" si="9"/>
        <v>89.872545754473975</v>
      </c>
      <c r="AK22" s="328">
        <f t="shared" si="31"/>
        <v>98.217294264772292</v>
      </c>
      <c r="AL22" s="328">
        <f t="shared" si="10"/>
        <v>15.749550012856774</v>
      </c>
    </row>
    <row r="23" spans="1:38" x14ac:dyDescent="0.25">
      <c r="A23" s="327">
        <v>7</v>
      </c>
      <c r="B23" s="75" t="s">
        <v>156</v>
      </c>
      <c r="C23" s="76">
        <f t="shared" si="32"/>
        <v>1396.213</v>
      </c>
      <c r="D23" s="328">
        <f t="shared" si="12"/>
        <v>742</v>
      </c>
      <c r="E23" s="328">
        <f t="shared" si="13"/>
        <v>654.21299999999997</v>
      </c>
      <c r="F23" s="328">
        <f t="shared" si="14"/>
        <v>497.9</v>
      </c>
      <c r="G23" s="328"/>
      <c r="H23" s="344">
        <v>497.9</v>
      </c>
      <c r="I23" s="328"/>
      <c r="J23" s="328"/>
      <c r="K23" s="328"/>
      <c r="L23" s="76">
        <f t="shared" si="15"/>
        <v>898.31299999999999</v>
      </c>
      <c r="M23" s="76">
        <v>742</v>
      </c>
      <c r="N23" s="347">
        <v>156.31299999999999</v>
      </c>
      <c r="O23" s="328">
        <f t="shared" si="16"/>
        <v>878.8599999999999</v>
      </c>
      <c r="P23" s="328">
        <f t="shared" si="33"/>
        <v>740.56</v>
      </c>
      <c r="Q23" s="328">
        <f t="shared" si="18"/>
        <v>138.30000000000001</v>
      </c>
      <c r="R23" s="328">
        <f t="shared" si="19"/>
        <v>30</v>
      </c>
      <c r="S23" s="328"/>
      <c r="T23" s="345">
        <v>30</v>
      </c>
      <c r="U23" s="328"/>
      <c r="V23" s="328"/>
      <c r="W23" s="328"/>
      <c r="X23" s="76">
        <f t="shared" si="20"/>
        <v>848.8599999999999</v>
      </c>
      <c r="Y23" s="202">
        <v>740.56</v>
      </c>
      <c r="Z23" s="347">
        <v>108.3</v>
      </c>
      <c r="AA23" s="328">
        <f t="shared" si="5"/>
        <v>62.945983170189649</v>
      </c>
      <c r="AB23" s="328">
        <f t="shared" si="27"/>
        <v>99.805929919137455</v>
      </c>
      <c r="AC23" s="328">
        <f t="shared" si="6"/>
        <v>21.139903976227927</v>
      </c>
      <c r="AD23" s="328">
        <f t="shared" si="7"/>
        <v>6.0253062864028921</v>
      </c>
      <c r="AE23" s="328"/>
      <c r="AF23" s="328">
        <f t="shared" si="8"/>
        <v>6.0253062864028921</v>
      </c>
      <c r="AG23" s="328"/>
      <c r="AH23" s="328"/>
      <c r="AI23" s="328"/>
      <c r="AJ23" s="328">
        <f t="shared" si="9"/>
        <v>94.494903224154598</v>
      </c>
      <c r="AK23" s="328">
        <f t="shared" si="31"/>
        <v>99.805929919137455</v>
      </c>
      <c r="AL23" s="328">
        <f t="shared" si="10"/>
        <v>69.284064665127019</v>
      </c>
    </row>
    <row r="24" spans="1:38" x14ac:dyDescent="0.25">
      <c r="A24" s="327">
        <v>8</v>
      </c>
      <c r="B24" s="348" t="s">
        <v>157</v>
      </c>
      <c r="C24" s="76">
        <f t="shared" ref="C24" si="34">D24+E24</f>
        <v>1664.8509979999999</v>
      </c>
      <c r="D24" s="328">
        <f t="shared" si="12"/>
        <v>867.85637799999995</v>
      </c>
      <c r="E24" s="328">
        <f t="shared" si="13"/>
        <v>796.99461999999994</v>
      </c>
      <c r="F24" s="328">
        <f t="shared" si="14"/>
        <v>541</v>
      </c>
      <c r="G24" s="349"/>
      <c r="H24" s="350">
        <v>541</v>
      </c>
      <c r="I24" s="349">
        <f>J24+K24</f>
        <v>185.77161999999998</v>
      </c>
      <c r="J24" s="349">
        <v>111</v>
      </c>
      <c r="K24" s="349">
        <v>74.771619999999999</v>
      </c>
      <c r="L24" s="76">
        <f t="shared" si="15"/>
        <v>938.07937799999991</v>
      </c>
      <c r="M24" s="179">
        <v>756.85637799999995</v>
      </c>
      <c r="N24" s="180">
        <v>181.22300000000001</v>
      </c>
      <c r="O24" s="328">
        <f t="shared" si="16"/>
        <v>1103.008</v>
      </c>
      <c r="P24" s="328">
        <f t="shared" si="33"/>
        <v>849.13400000000001</v>
      </c>
      <c r="Q24" s="328">
        <f t="shared" si="18"/>
        <v>253.874</v>
      </c>
      <c r="R24" s="328">
        <f t="shared" si="19"/>
        <v>15.994</v>
      </c>
      <c r="S24" s="349"/>
      <c r="T24" s="351">
        <v>15.994</v>
      </c>
      <c r="U24" s="349">
        <f>V24+W24</f>
        <v>183.18</v>
      </c>
      <c r="V24" s="349">
        <v>110</v>
      </c>
      <c r="W24" s="349">
        <v>73.180000000000007</v>
      </c>
      <c r="X24" s="76">
        <f t="shared" si="20"/>
        <v>903.83400000000006</v>
      </c>
      <c r="Y24" s="352">
        <f>849.134-110</f>
        <v>739.13400000000001</v>
      </c>
      <c r="Z24" s="347">
        <v>164.7</v>
      </c>
      <c r="AA24" s="328">
        <f t="shared" si="5"/>
        <v>66.252655722647447</v>
      </c>
      <c r="AB24" s="328">
        <f t="shared" si="27"/>
        <v>97.842687053456217</v>
      </c>
      <c r="AC24" s="328">
        <f t="shared" si="6"/>
        <v>31.853916404103206</v>
      </c>
      <c r="AD24" s="328">
        <f t="shared" si="7"/>
        <v>2.95637707948244</v>
      </c>
      <c r="AE24" s="328"/>
      <c r="AF24" s="328">
        <f t="shared" si="8"/>
        <v>2.95637707948244</v>
      </c>
      <c r="AG24" s="328">
        <f t="shared" si="28"/>
        <v>98.604942993983698</v>
      </c>
      <c r="AH24" s="328">
        <f t="shared" si="29"/>
        <v>99.099099099099092</v>
      </c>
      <c r="AI24" s="328">
        <f t="shared" si="30"/>
        <v>97.871358143637934</v>
      </c>
      <c r="AJ24" s="328">
        <f t="shared" si="9"/>
        <v>96.349415752746694</v>
      </c>
      <c r="AK24" s="328">
        <f t="shared" si="31"/>
        <v>97.658422586484434</v>
      </c>
      <c r="AL24" s="328">
        <f t="shared" si="10"/>
        <v>90.882503876439515</v>
      </c>
    </row>
    <row r="25" spans="1:38" x14ac:dyDescent="0.25">
      <c r="A25" s="327">
        <v>9</v>
      </c>
      <c r="B25" s="348" t="s">
        <v>329</v>
      </c>
      <c r="C25" s="76">
        <f t="shared" si="32"/>
        <v>495</v>
      </c>
      <c r="D25" s="328">
        <f t="shared" si="12"/>
        <v>0</v>
      </c>
      <c r="E25" s="328">
        <f t="shared" si="13"/>
        <v>495</v>
      </c>
      <c r="F25" s="328">
        <f t="shared" si="14"/>
        <v>495</v>
      </c>
      <c r="G25" s="349"/>
      <c r="H25" s="350">
        <v>495</v>
      </c>
      <c r="I25" s="349"/>
      <c r="J25" s="349"/>
      <c r="K25" s="349"/>
      <c r="L25" s="76">
        <f t="shared" si="15"/>
        <v>0</v>
      </c>
      <c r="M25" s="328">
        <v>0</v>
      </c>
      <c r="N25" s="180"/>
      <c r="O25" s="328">
        <f t="shared" si="16"/>
        <v>22.3</v>
      </c>
      <c r="P25" s="328">
        <f t="shared" si="33"/>
        <v>0</v>
      </c>
      <c r="Q25" s="328">
        <f t="shared" si="18"/>
        <v>22.3</v>
      </c>
      <c r="R25" s="349">
        <f t="shared" si="19"/>
        <v>22.3</v>
      </c>
      <c r="S25" s="349"/>
      <c r="T25" s="351">
        <v>22.3</v>
      </c>
      <c r="U25" s="349"/>
      <c r="V25" s="349"/>
      <c r="W25" s="349"/>
      <c r="X25" s="76">
        <f t="shared" si="20"/>
        <v>0</v>
      </c>
      <c r="Y25" s="328">
        <v>0</v>
      </c>
      <c r="Z25" s="180"/>
      <c r="AA25" s="328">
        <f t="shared" si="5"/>
        <v>4.5050505050505052</v>
      </c>
      <c r="AB25" s="328"/>
      <c r="AC25" s="328">
        <f t="shared" si="6"/>
        <v>4.5050505050505052</v>
      </c>
      <c r="AD25" s="328">
        <f t="shared" si="7"/>
        <v>4.5050505050505052</v>
      </c>
      <c r="AE25" s="328"/>
      <c r="AF25" s="328">
        <f t="shared" si="8"/>
        <v>4.5050505050505052</v>
      </c>
      <c r="AG25" s="328"/>
      <c r="AH25" s="328"/>
      <c r="AI25" s="328"/>
      <c r="AJ25" s="328"/>
      <c r="AK25" s="328"/>
      <c r="AL25" s="328"/>
    </row>
  </sheetData>
  <mergeCells count="68">
    <mergeCell ref="AI1:AL1"/>
    <mergeCell ref="AG6:AI6"/>
    <mergeCell ref="AG7:AG9"/>
    <mergeCell ref="AH7:AI7"/>
    <mergeCell ref="AH8:AH9"/>
    <mergeCell ref="AI8:AI9"/>
    <mergeCell ref="AJ4:AL4"/>
    <mergeCell ref="A3:AL3"/>
    <mergeCell ref="O6:O9"/>
    <mergeCell ref="P6:Q6"/>
    <mergeCell ref="K8:K9"/>
    <mergeCell ref="I7:I9"/>
    <mergeCell ref="G8:G9"/>
    <mergeCell ref="H8:H9"/>
    <mergeCell ref="J8:J9"/>
    <mergeCell ref="D7:D9"/>
    <mergeCell ref="C5:N5"/>
    <mergeCell ref="U6:W6"/>
    <mergeCell ref="U7:U9"/>
    <mergeCell ref="V7:W7"/>
    <mergeCell ref="V8:V9"/>
    <mergeCell ref="W8:W9"/>
    <mergeCell ref="G7:H7"/>
    <mergeCell ref="J7:K7"/>
    <mergeCell ref="R7:R9"/>
    <mergeCell ref="L6:N6"/>
    <mergeCell ref="L7:L9"/>
    <mergeCell ref="C6:C9"/>
    <mergeCell ref="D6:E6"/>
    <mergeCell ref="E7:E9"/>
    <mergeCell ref="P7:P9"/>
    <mergeCell ref="F7:F9"/>
    <mergeCell ref="Q7:Q9"/>
    <mergeCell ref="AB7:AB9"/>
    <mergeCell ref="M7:N7"/>
    <mergeCell ref="M8:M9"/>
    <mergeCell ref="N8:N9"/>
    <mergeCell ref="AC7:AC9"/>
    <mergeCell ref="S8:S9"/>
    <mergeCell ref="Y8:Y9"/>
    <mergeCell ref="AA6:AA9"/>
    <mergeCell ref="AB6:AC6"/>
    <mergeCell ref="S7:T7"/>
    <mergeCell ref="X7:X9"/>
    <mergeCell ref="Y7:Z7"/>
    <mergeCell ref="T8:T9"/>
    <mergeCell ref="Z8:Z9"/>
    <mergeCell ref="AE8:AE9"/>
    <mergeCell ref="AF8:AF9"/>
    <mergeCell ref="AK8:AK9"/>
    <mergeCell ref="AL8:AL9"/>
    <mergeCell ref="AE7:AF7"/>
    <mergeCell ref="AC1:AD1"/>
    <mergeCell ref="AC4:AD4"/>
    <mergeCell ref="A5:A9"/>
    <mergeCell ref="B5:B9"/>
    <mergeCell ref="O5:Z5"/>
    <mergeCell ref="AD7:AD9"/>
    <mergeCell ref="AA5:AL5"/>
    <mergeCell ref="A2:AL2"/>
    <mergeCell ref="AD6:AF6"/>
    <mergeCell ref="AJ6:AL6"/>
    <mergeCell ref="R6:T6"/>
    <mergeCell ref="X6:Z6"/>
    <mergeCell ref="F6:H6"/>
    <mergeCell ref="I6:K6"/>
    <mergeCell ref="AJ7:AJ9"/>
    <mergeCell ref="AK7:AL7"/>
  </mergeCells>
  <pageMargins left="0.45" right="0.2" top="0.5" bottom="0.5" header="0.3" footer="0.3"/>
  <pageSetup paperSize="9" scale="60"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85"/>
  <sheetViews>
    <sheetView topLeftCell="P10" workbookViewId="0">
      <selection activeCell="A4" sqref="A4:AJ4"/>
    </sheetView>
  </sheetViews>
  <sheetFormatPr defaultRowHeight="15.75" x14ac:dyDescent="0.25"/>
  <cols>
    <col min="1" max="1" width="5.5" style="46" customWidth="1"/>
    <col min="2" max="2" width="22.625" style="46" customWidth="1"/>
    <col min="3" max="3" width="6" style="171" customWidth="1"/>
    <col min="4" max="4" width="3.625" style="173" customWidth="1"/>
    <col min="5" max="5" width="8.875" style="171" customWidth="1"/>
    <col min="6" max="6" width="9.125" style="171" customWidth="1"/>
    <col min="7" max="7" width="11.875" style="49" customWidth="1"/>
    <col min="8" max="8" width="5.125" style="49" hidden="1" customWidth="1"/>
    <col min="9" max="9" width="6.375" style="49" bestFit="1" customWidth="1"/>
    <col min="10" max="10" width="8.625" style="49" customWidth="1"/>
    <col min="11" max="11" width="12.125" style="49" bestFit="1" customWidth="1"/>
    <col min="12" max="12" width="11" style="46" customWidth="1"/>
    <col min="13" max="13" width="4" style="46" hidden="1" customWidth="1"/>
    <col min="14" max="14" width="6.625" style="46" customWidth="1"/>
    <col min="15" max="15" width="8.25" style="46" customWidth="1"/>
    <col min="16" max="16" width="12" style="46" customWidth="1"/>
    <col min="17" max="17" width="9" style="46" customWidth="1"/>
    <col min="18" max="18" width="4" style="46" customWidth="1"/>
    <col min="19" max="19" width="6.375" style="46" bestFit="1" customWidth="1"/>
    <col min="20" max="20" width="8.125" style="46" customWidth="1"/>
    <col min="21" max="21" width="8.25" style="46" customWidth="1"/>
    <col min="22" max="22" width="9" style="46" customWidth="1"/>
    <col min="23" max="23" width="9.125" style="46" hidden="1" customWidth="1"/>
    <col min="24" max="24" width="6.375" style="46" bestFit="1" customWidth="1"/>
    <col min="25" max="25" width="8.375" style="46" customWidth="1"/>
    <col min="26" max="26" width="8.375" style="49" bestFit="1" customWidth="1"/>
    <col min="27" max="27" width="8.375" style="46" customWidth="1"/>
    <col min="28" max="28" width="9.125" style="46" hidden="1" customWidth="1"/>
    <col min="29" max="29" width="6.125" style="46" customWidth="1"/>
    <col min="30" max="30" width="8.625" style="46" customWidth="1"/>
    <col min="31" max="31" width="9.25" style="49" customWidth="1"/>
    <col min="32" max="32" width="7.625" style="46" customWidth="1"/>
    <col min="33" max="33" width="6" style="46" hidden="1" customWidth="1"/>
    <col min="34" max="34" width="7.375" style="46" customWidth="1"/>
    <col min="35" max="35" width="6.5" style="46" customWidth="1"/>
    <col min="36" max="36" width="7.625" style="54" customWidth="1"/>
    <col min="37" max="251" width="9" style="46"/>
    <col min="252" max="252" width="5.5" style="46" customWidth="1"/>
    <col min="253" max="253" width="26.625" style="46" customWidth="1"/>
    <col min="254" max="254" width="7.875" style="46" customWidth="1"/>
    <col min="255" max="255" width="7" style="46" customWidth="1"/>
    <col min="256" max="256" width="8.625" style="46" customWidth="1"/>
    <col min="257" max="257" width="8.5" style="46" customWidth="1"/>
    <col min="258" max="258" width="8.75" style="46" customWidth="1"/>
    <col min="259" max="259" width="6.25" style="46" customWidth="1"/>
    <col min="260" max="260" width="8" style="46" customWidth="1"/>
    <col min="261" max="261" width="8.625" style="46" customWidth="1"/>
    <col min="262" max="262" width="9.25" style="46" customWidth="1"/>
    <col min="263" max="263" width="8" style="46" customWidth="1"/>
    <col min="264" max="264" width="4" style="46" customWidth="1"/>
    <col min="265" max="265" width="5.375" style="46" customWidth="1"/>
    <col min="266" max="266" width="6.875" style="46" customWidth="1"/>
    <col min="267" max="267" width="9.125" style="46" customWidth="1"/>
    <col min="268" max="268" width="8.75" style="46" customWidth="1"/>
    <col min="269" max="269" width="4" style="46" customWidth="1"/>
    <col min="270" max="270" width="5.75" style="46" customWidth="1"/>
    <col min="271" max="271" width="8.125" style="46" customWidth="1"/>
    <col min="272" max="273" width="9.125" style="46" customWidth="1"/>
    <col min="274" max="274" width="6.125" style="46" customWidth="1"/>
    <col min="275" max="275" width="7.25" style="46" customWidth="1"/>
    <col min="276" max="276" width="8.625" style="46" customWidth="1"/>
    <col min="277" max="277" width="8.875" style="46" customWidth="1"/>
    <col min="278" max="507" width="9" style="46"/>
    <col min="508" max="508" width="5.5" style="46" customWidth="1"/>
    <col min="509" max="509" width="26.625" style="46" customWidth="1"/>
    <col min="510" max="510" width="7.875" style="46" customWidth="1"/>
    <col min="511" max="511" width="7" style="46" customWidth="1"/>
    <col min="512" max="512" width="8.625" style="46" customWidth="1"/>
    <col min="513" max="513" width="8.5" style="46" customWidth="1"/>
    <col min="514" max="514" width="8.75" style="46" customWidth="1"/>
    <col min="515" max="515" width="6.25" style="46" customWidth="1"/>
    <col min="516" max="516" width="8" style="46" customWidth="1"/>
    <col min="517" max="517" width="8.625" style="46" customWidth="1"/>
    <col min="518" max="518" width="9.25" style="46" customWidth="1"/>
    <col min="519" max="519" width="8" style="46" customWidth="1"/>
    <col min="520" max="520" width="4" style="46" customWidth="1"/>
    <col min="521" max="521" width="5.375" style="46" customWidth="1"/>
    <col min="522" max="522" width="6.875" style="46" customWidth="1"/>
    <col min="523" max="523" width="9.125" style="46" customWidth="1"/>
    <col min="524" max="524" width="8.75" style="46" customWidth="1"/>
    <col min="525" max="525" width="4" style="46" customWidth="1"/>
    <col min="526" max="526" width="5.75" style="46" customWidth="1"/>
    <col min="527" max="527" width="8.125" style="46" customWidth="1"/>
    <col min="528" max="529" width="9.125" style="46" customWidth="1"/>
    <col min="530" max="530" width="6.125" style="46" customWidth="1"/>
    <col min="531" max="531" width="7.25" style="46" customWidth="1"/>
    <col min="532" max="532" width="8.625" style="46" customWidth="1"/>
    <col min="533" max="533" width="8.875" style="46" customWidth="1"/>
    <col min="534" max="763" width="9" style="46"/>
    <col min="764" max="764" width="5.5" style="46" customWidth="1"/>
    <col min="765" max="765" width="26.625" style="46" customWidth="1"/>
    <col min="766" max="766" width="7.875" style="46" customWidth="1"/>
    <col min="767" max="767" width="7" style="46" customWidth="1"/>
    <col min="768" max="768" width="8.625" style="46" customWidth="1"/>
    <col min="769" max="769" width="8.5" style="46" customWidth="1"/>
    <col min="770" max="770" width="8.75" style="46" customWidth="1"/>
    <col min="771" max="771" width="6.25" style="46" customWidth="1"/>
    <col min="772" max="772" width="8" style="46" customWidth="1"/>
    <col min="773" max="773" width="8.625" style="46" customWidth="1"/>
    <col min="774" max="774" width="9.25" style="46" customWidth="1"/>
    <col min="775" max="775" width="8" style="46" customWidth="1"/>
    <col min="776" max="776" width="4" style="46" customWidth="1"/>
    <col min="777" max="777" width="5.375" style="46" customWidth="1"/>
    <col min="778" max="778" width="6.875" style="46" customWidth="1"/>
    <col min="779" max="779" width="9.125" style="46" customWidth="1"/>
    <col min="780" max="780" width="8.75" style="46" customWidth="1"/>
    <col min="781" max="781" width="4" style="46" customWidth="1"/>
    <col min="782" max="782" width="5.75" style="46" customWidth="1"/>
    <col min="783" max="783" width="8.125" style="46" customWidth="1"/>
    <col min="784" max="785" width="9.125" style="46" customWidth="1"/>
    <col min="786" max="786" width="6.125" style="46" customWidth="1"/>
    <col min="787" max="787" width="7.25" style="46" customWidth="1"/>
    <col min="788" max="788" width="8.625" style="46" customWidth="1"/>
    <col min="789" max="789" width="8.875" style="46" customWidth="1"/>
    <col min="790" max="1019" width="9" style="46"/>
    <col min="1020" max="1020" width="5.5" style="46" customWidth="1"/>
    <col min="1021" max="1021" width="26.625" style="46" customWidth="1"/>
    <col min="1022" max="1022" width="7.875" style="46" customWidth="1"/>
    <col min="1023" max="1023" width="7" style="46" customWidth="1"/>
    <col min="1024" max="1024" width="8.625" style="46" customWidth="1"/>
    <col min="1025" max="1025" width="8.5" style="46" customWidth="1"/>
    <col min="1026" max="1026" width="8.75" style="46" customWidth="1"/>
    <col min="1027" max="1027" width="6.25" style="46" customWidth="1"/>
    <col min="1028" max="1028" width="8" style="46" customWidth="1"/>
    <col min="1029" max="1029" width="8.625" style="46" customWidth="1"/>
    <col min="1030" max="1030" width="9.25" style="46" customWidth="1"/>
    <col min="1031" max="1031" width="8" style="46" customWidth="1"/>
    <col min="1032" max="1032" width="4" style="46" customWidth="1"/>
    <col min="1033" max="1033" width="5.375" style="46" customWidth="1"/>
    <col min="1034" max="1034" width="6.875" style="46" customWidth="1"/>
    <col min="1035" max="1035" width="9.125" style="46" customWidth="1"/>
    <col min="1036" max="1036" width="8.75" style="46" customWidth="1"/>
    <col min="1037" max="1037" width="4" style="46" customWidth="1"/>
    <col min="1038" max="1038" width="5.75" style="46" customWidth="1"/>
    <col min="1039" max="1039" width="8.125" style="46" customWidth="1"/>
    <col min="1040" max="1041" width="9.125" style="46" customWidth="1"/>
    <col min="1042" max="1042" width="6.125" style="46" customWidth="1"/>
    <col min="1043" max="1043" width="7.25" style="46" customWidth="1"/>
    <col min="1044" max="1044" width="8.625" style="46" customWidth="1"/>
    <col min="1045" max="1045" width="8.875" style="46" customWidth="1"/>
    <col min="1046" max="1275" width="9" style="46"/>
    <col min="1276" max="1276" width="5.5" style="46" customWidth="1"/>
    <col min="1277" max="1277" width="26.625" style="46" customWidth="1"/>
    <col min="1278" max="1278" width="7.875" style="46" customWidth="1"/>
    <col min="1279" max="1279" width="7" style="46" customWidth="1"/>
    <col min="1280" max="1280" width="8.625" style="46" customWidth="1"/>
    <col min="1281" max="1281" width="8.5" style="46" customWidth="1"/>
    <col min="1282" max="1282" width="8.75" style="46" customWidth="1"/>
    <col min="1283" max="1283" width="6.25" style="46" customWidth="1"/>
    <col min="1284" max="1284" width="8" style="46" customWidth="1"/>
    <col min="1285" max="1285" width="8.625" style="46" customWidth="1"/>
    <col min="1286" max="1286" width="9.25" style="46" customWidth="1"/>
    <col min="1287" max="1287" width="8" style="46" customWidth="1"/>
    <col min="1288" max="1288" width="4" style="46" customWidth="1"/>
    <col min="1289" max="1289" width="5.375" style="46" customWidth="1"/>
    <col min="1290" max="1290" width="6.875" style="46" customWidth="1"/>
    <col min="1291" max="1291" width="9.125" style="46" customWidth="1"/>
    <col min="1292" max="1292" width="8.75" style="46" customWidth="1"/>
    <col min="1293" max="1293" width="4" style="46" customWidth="1"/>
    <col min="1294" max="1294" width="5.75" style="46" customWidth="1"/>
    <col min="1295" max="1295" width="8.125" style="46" customWidth="1"/>
    <col min="1296" max="1297" width="9.125" style="46" customWidth="1"/>
    <col min="1298" max="1298" width="6.125" style="46" customWidth="1"/>
    <col min="1299" max="1299" width="7.25" style="46" customWidth="1"/>
    <col min="1300" max="1300" width="8.625" style="46" customWidth="1"/>
    <col min="1301" max="1301" width="8.875" style="46" customWidth="1"/>
    <col min="1302" max="1531" width="9" style="46"/>
    <col min="1532" max="1532" width="5.5" style="46" customWidth="1"/>
    <col min="1533" max="1533" width="26.625" style="46" customWidth="1"/>
    <col min="1534" max="1534" width="7.875" style="46" customWidth="1"/>
    <col min="1535" max="1535" width="7" style="46" customWidth="1"/>
    <col min="1536" max="1536" width="8.625" style="46" customWidth="1"/>
    <col min="1537" max="1537" width="8.5" style="46" customWidth="1"/>
    <col min="1538" max="1538" width="8.75" style="46" customWidth="1"/>
    <col min="1539" max="1539" width="6.25" style="46" customWidth="1"/>
    <col min="1540" max="1540" width="8" style="46" customWidth="1"/>
    <col min="1541" max="1541" width="8.625" style="46" customWidth="1"/>
    <col min="1542" max="1542" width="9.25" style="46" customWidth="1"/>
    <col min="1543" max="1543" width="8" style="46" customWidth="1"/>
    <col min="1544" max="1544" width="4" style="46" customWidth="1"/>
    <col min="1545" max="1545" width="5.375" style="46" customWidth="1"/>
    <col min="1546" max="1546" width="6.875" style="46" customWidth="1"/>
    <col min="1547" max="1547" width="9.125" style="46" customWidth="1"/>
    <col min="1548" max="1548" width="8.75" style="46" customWidth="1"/>
    <col min="1549" max="1549" width="4" style="46" customWidth="1"/>
    <col min="1550" max="1550" width="5.75" style="46" customWidth="1"/>
    <col min="1551" max="1551" width="8.125" style="46" customWidth="1"/>
    <col min="1552" max="1553" width="9.125" style="46" customWidth="1"/>
    <col min="1554" max="1554" width="6.125" style="46" customWidth="1"/>
    <col min="1555" max="1555" width="7.25" style="46" customWidth="1"/>
    <col min="1556" max="1556" width="8.625" style="46" customWidth="1"/>
    <col min="1557" max="1557" width="8.875" style="46" customWidth="1"/>
    <col min="1558" max="1787" width="9" style="46"/>
    <col min="1788" max="1788" width="5.5" style="46" customWidth="1"/>
    <col min="1789" max="1789" width="26.625" style="46" customWidth="1"/>
    <col min="1790" max="1790" width="7.875" style="46" customWidth="1"/>
    <col min="1791" max="1791" width="7" style="46" customWidth="1"/>
    <col min="1792" max="1792" width="8.625" style="46" customWidth="1"/>
    <col min="1793" max="1793" width="8.5" style="46" customWidth="1"/>
    <col min="1794" max="1794" width="8.75" style="46" customWidth="1"/>
    <col min="1795" max="1795" width="6.25" style="46" customWidth="1"/>
    <col min="1796" max="1796" width="8" style="46" customWidth="1"/>
    <col min="1797" max="1797" width="8.625" style="46" customWidth="1"/>
    <col min="1798" max="1798" width="9.25" style="46" customWidth="1"/>
    <col min="1799" max="1799" width="8" style="46" customWidth="1"/>
    <col min="1800" max="1800" width="4" style="46" customWidth="1"/>
    <col min="1801" max="1801" width="5.375" style="46" customWidth="1"/>
    <col min="1802" max="1802" width="6.875" style="46" customWidth="1"/>
    <col min="1803" max="1803" width="9.125" style="46" customWidth="1"/>
    <col min="1804" max="1804" width="8.75" style="46" customWidth="1"/>
    <col min="1805" max="1805" width="4" style="46" customWidth="1"/>
    <col min="1806" max="1806" width="5.75" style="46" customWidth="1"/>
    <col min="1807" max="1807" width="8.125" style="46" customWidth="1"/>
    <col min="1808" max="1809" width="9.125" style="46" customWidth="1"/>
    <col min="1810" max="1810" width="6.125" style="46" customWidth="1"/>
    <col min="1811" max="1811" width="7.25" style="46" customWidth="1"/>
    <col min="1812" max="1812" width="8.625" style="46" customWidth="1"/>
    <col min="1813" max="1813" width="8.875" style="46" customWidth="1"/>
    <col min="1814" max="2043" width="9" style="46"/>
    <col min="2044" max="2044" width="5.5" style="46" customWidth="1"/>
    <col min="2045" max="2045" width="26.625" style="46" customWidth="1"/>
    <col min="2046" max="2046" width="7.875" style="46" customWidth="1"/>
    <col min="2047" max="2047" width="7" style="46" customWidth="1"/>
    <col min="2048" max="2048" width="8.625" style="46" customWidth="1"/>
    <col min="2049" max="2049" width="8.5" style="46" customWidth="1"/>
    <col min="2050" max="2050" width="8.75" style="46" customWidth="1"/>
    <col min="2051" max="2051" width="6.25" style="46" customWidth="1"/>
    <col min="2052" max="2052" width="8" style="46" customWidth="1"/>
    <col min="2053" max="2053" width="8.625" style="46" customWidth="1"/>
    <col min="2054" max="2054" width="9.25" style="46" customWidth="1"/>
    <col min="2055" max="2055" width="8" style="46" customWidth="1"/>
    <col min="2056" max="2056" width="4" style="46" customWidth="1"/>
    <col min="2057" max="2057" width="5.375" style="46" customWidth="1"/>
    <col min="2058" max="2058" width="6.875" style="46" customWidth="1"/>
    <col min="2059" max="2059" width="9.125" style="46" customWidth="1"/>
    <col min="2060" max="2060" width="8.75" style="46" customWidth="1"/>
    <col min="2061" max="2061" width="4" style="46" customWidth="1"/>
    <col min="2062" max="2062" width="5.75" style="46" customWidth="1"/>
    <col min="2063" max="2063" width="8.125" style="46" customWidth="1"/>
    <col min="2064" max="2065" width="9.125" style="46" customWidth="1"/>
    <col min="2066" max="2066" width="6.125" style="46" customWidth="1"/>
    <col min="2067" max="2067" width="7.25" style="46" customWidth="1"/>
    <col min="2068" max="2068" width="8.625" style="46" customWidth="1"/>
    <col min="2069" max="2069" width="8.875" style="46" customWidth="1"/>
    <col min="2070" max="2299" width="9" style="46"/>
    <col min="2300" max="2300" width="5.5" style="46" customWidth="1"/>
    <col min="2301" max="2301" width="26.625" style="46" customWidth="1"/>
    <col min="2302" max="2302" width="7.875" style="46" customWidth="1"/>
    <col min="2303" max="2303" width="7" style="46" customWidth="1"/>
    <col min="2304" max="2304" width="8.625" style="46" customWidth="1"/>
    <col min="2305" max="2305" width="8.5" style="46" customWidth="1"/>
    <col min="2306" max="2306" width="8.75" style="46" customWidth="1"/>
    <col min="2307" max="2307" width="6.25" style="46" customWidth="1"/>
    <col min="2308" max="2308" width="8" style="46" customWidth="1"/>
    <col min="2309" max="2309" width="8.625" style="46" customWidth="1"/>
    <col min="2310" max="2310" width="9.25" style="46" customWidth="1"/>
    <col min="2311" max="2311" width="8" style="46" customWidth="1"/>
    <col min="2312" max="2312" width="4" style="46" customWidth="1"/>
    <col min="2313" max="2313" width="5.375" style="46" customWidth="1"/>
    <col min="2314" max="2314" width="6.875" style="46" customWidth="1"/>
    <col min="2315" max="2315" width="9.125" style="46" customWidth="1"/>
    <col min="2316" max="2316" width="8.75" style="46" customWidth="1"/>
    <col min="2317" max="2317" width="4" style="46" customWidth="1"/>
    <col min="2318" max="2318" width="5.75" style="46" customWidth="1"/>
    <col min="2319" max="2319" width="8.125" style="46" customWidth="1"/>
    <col min="2320" max="2321" width="9.125" style="46" customWidth="1"/>
    <col min="2322" max="2322" width="6.125" style="46" customWidth="1"/>
    <col min="2323" max="2323" width="7.25" style="46" customWidth="1"/>
    <col min="2324" max="2324" width="8.625" style="46" customWidth="1"/>
    <col min="2325" max="2325" width="8.875" style="46" customWidth="1"/>
    <col min="2326" max="2555" width="9" style="46"/>
    <col min="2556" max="2556" width="5.5" style="46" customWidth="1"/>
    <col min="2557" max="2557" width="26.625" style="46" customWidth="1"/>
    <col min="2558" max="2558" width="7.875" style="46" customWidth="1"/>
    <col min="2559" max="2559" width="7" style="46" customWidth="1"/>
    <col min="2560" max="2560" width="8.625" style="46" customWidth="1"/>
    <col min="2561" max="2561" width="8.5" style="46" customWidth="1"/>
    <col min="2562" max="2562" width="8.75" style="46" customWidth="1"/>
    <col min="2563" max="2563" width="6.25" style="46" customWidth="1"/>
    <col min="2564" max="2564" width="8" style="46" customWidth="1"/>
    <col min="2565" max="2565" width="8.625" style="46" customWidth="1"/>
    <col min="2566" max="2566" width="9.25" style="46" customWidth="1"/>
    <col min="2567" max="2567" width="8" style="46" customWidth="1"/>
    <col min="2568" max="2568" width="4" style="46" customWidth="1"/>
    <col min="2569" max="2569" width="5.375" style="46" customWidth="1"/>
    <col min="2570" max="2570" width="6.875" style="46" customWidth="1"/>
    <col min="2571" max="2571" width="9.125" style="46" customWidth="1"/>
    <col min="2572" max="2572" width="8.75" style="46" customWidth="1"/>
    <col min="2573" max="2573" width="4" style="46" customWidth="1"/>
    <col min="2574" max="2574" width="5.75" style="46" customWidth="1"/>
    <col min="2575" max="2575" width="8.125" style="46" customWidth="1"/>
    <col min="2576" max="2577" width="9.125" style="46" customWidth="1"/>
    <col min="2578" max="2578" width="6.125" style="46" customWidth="1"/>
    <col min="2579" max="2579" width="7.25" style="46" customWidth="1"/>
    <col min="2580" max="2580" width="8.625" style="46" customWidth="1"/>
    <col min="2581" max="2581" width="8.875" style="46" customWidth="1"/>
    <col min="2582" max="2811" width="9" style="46"/>
    <col min="2812" max="2812" width="5.5" style="46" customWidth="1"/>
    <col min="2813" max="2813" width="26.625" style="46" customWidth="1"/>
    <col min="2814" max="2814" width="7.875" style="46" customWidth="1"/>
    <col min="2815" max="2815" width="7" style="46" customWidth="1"/>
    <col min="2816" max="2816" width="8.625" style="46" customWidth="1"/>
    <col min="2817" max="2817" width="8.5" style="46" customWidth="1"/>
    <col min="2818" max="2818" width="8.75" style="46" customWidth="1"/>
    <col min="2819" max="2819" width="6.25" style="46" customWidth="1"/>
    <col min="2820" max="2820" width="8" style="46" customWidth="1"/>
    <col min="2821" max="2821" width="8.625" style="46" customWidth="1"/>
    <col min="2822" max="2822" width="9.25" style="46" customWidth="1"/>
    <col min="2823" max="2823" width="8" style="46" customWidth="1"/>
    <col min="2824" max="2824" width="4" style="46" customWidth="1"/>
    <col min="2825" max="2825" width="5.375" style="46" customWidth="1"/>
    <col min="2826" max="2826" width="6.875" style="46" customWidth="1"/>
    <col min="2827" max="2827" width="9.125" style="46" customWidth="1"/>
    <col min="2828" max="2828" width="8.75" style="46" customWidth="1"/>
    <col min="2829" max="2829" width="4" style="46" customWidth="1"/>
    <col min="2830" max="2830" width="5.75" style="46" customWidth="1"/>
    <col min="2831" max="2831" width="8.125" style="46" customWidth="1"/>
    <col min="2832" max="2833" width="9.125" style="46" customWidth="1"/>
    <col min="2834" max="2834" width="6.125" style="46" customWidth="1"/>
    <col min="2835" max="2835" width="7.25" style="46" customWidth="1"/>
    <col min="2836" max="2836" width="8.625" style="46" customWidth="1"/>
    <col min="2837" max="2837" width="8.875" style="46" customWidth="1"/>
    <col min="2838" max="3067" width="9" style="46"/>
    <col min="3068" max="3068" width="5.5" style="46" customWidth="1"/>
    <col min="3069" max="3069" width="26.625" style="46" customWidth="1"/>
    <col min="3070" max="3070" width="7.875" style="46" customWidth="1"/>
    <col min="3071" max="3071" width="7" style="46" customWidth="1"/>
    <col min="3072" max="3072" width="8.625" style="46" customWidth="1"/>
    <col min="3073" max="3073" width="8.5" style="46" customWidth="1"/>
    <col min="3074" max="3074" width="8.75" style="46" customWidth="1"/>
    <col min="3075" max="3075" width="6.25" style="46" customWidth="1"/>
    <col min="3076" max="3076" width="8" style="46" customWidth="1"/>
    <col min="3077" max="3077" width="8.625" style="46" customWidth="1"/>
    <col min="3078" max="3078" width="9.25" style="46" customWidth="1"/>
    <col min="3079" max="3079" width="8" style="46" customWidth="1"/>
    <col min="3080" max="3080" width="4" style="46" customWidth="1"/>
    <col min="3081" max="3081" width="5.375" style="46" customWidth="1"/>
    <col min="3082" max="3082" width="6.875" style="46" customWidth="1"/>
    <col min="3083" max="3083" width="9.125" style="46" customWidth="1"/>
    <col min="3084" max="3084" width="8.75" style="46" customWidth="1"/>
    <col min="3085" max="3085" width="4" style="46" customWidth="1"/>
    <col min="3086" max="3086" width="5.75" style="46" customWidth="1"/>
    <col min="3087" max="3087" width="8.125" style="46" customWidth="1"/>
    <col min="3088" max="3089" width="9.125" style="46" customWidth="1"/>
    <col min="3090" max="3090" width="6.125" style="46" customWidth="1"/>
    <col min="3091" max="3091" width="7.25" style="46" customWidth="1"/>
    <col min="3092" max="3092" width="8.625" style="46" customWidth="1"/>
    <col min="3093" max="3093" width="8.875" style="46" customWidth="1"/>
    <col min="3094" max="3323" width="9" style="46"/>
    <col min="3324" max="3324" width="5.5" style="46" customWidth="1"/>
    <col min="3325" max="3325" width="26.625" style="46" customWidth="1"/>
    <col min="3326" max="3326" width="7.875" style="46" customWidth="1"/>
    <col min="3327" max="3327" width="7" style="46" customWidth="1"/>
    <col min="3328" max="3328" width="8.625" style="46" customWidth="1"/>
    <col min="3329" max="3329" width="8.5" style="46" customWidth="1"/>
    <col min="3330" max="3330" width="8.75" style="46" customWidth="1"/>
    <col min="3331" max="3331" width="6.25" style="46" customWidth="1"/>
    <col min="3332" max="3332" width="8" style="46" customWidth="1"/>
    <col min="3333" max="3333" width="8.625" style="46" customWidth="1"/>
    <col min="3334" max="3334" width="9.25" style="46" customWidth="1"/>
    <col min="3335" max="3335" width="8" style="46" customWidth="1"/>
    <col min="3336" max="3336" width="4" style="46" customWidth="1"/>
    <col min="3337" max="3337" width="5.375" style="46" customWidth="1"/>
    <col min="3338" max="3338" width="6.875" style="46" customWidth="1"/>
    <col min="3339" max="3339" width="9.125" style="46" customWidth="1"/>
    <col min="3340" max="3340" width="8.75" style="46" customWidth="1"/>
    <col min="3341" max="3341" width="4" style="46" customWidth="1"/>
    <col min="3342" max="3342" width="5.75" style="46" customWidth="1"/>
    <col min="3343" max="3343" width="8.125" style="46" customWidth="1"/>
    <col min="3344" max="3345" width="9.125" style="46" customWidth="1"/>
    <col min="3346" max="3346" width="6.125" style="46" customWidth="1"/>
    <col min="3347" max="3347" width="7.25" style="46" customWidth="1"/>
    <col min="3348" max="3348" width="8.625" style="46" customWidth="1"/>
    <col min="3349" max="3349" width="8.875" style="46" customWidth="1"/>
    <col min="3350" max="3579" width="9" style="46"/>
    <col min="3580" max="3580" width="5.5" style="46" customWidth="1"/>
    <col min="3581" max="3581" width="26.625" style="46" customWidth="1"/>
    <col min="3582" max="3582" width="7.875" style="46" customWidth="1"/>
    <col min="3583" max="3583" width="7" style="46" customWidth="1"/>
    <col min="3584" max="3584" width="8.625" style="46" customWidth="1"/>
    <col min="3585" max="3585" width="8.5" style="46" customWidth="1"/>
    <col min="3586" max="3586" width="8.75" style="46" customWidth="1"/>
    <col min="3587" max="3587" width="6.25" style="46" customWidth="1"/>
    <col min="3588" max="3588" width="8" style="46" customWidth="1"/>
    <col min="3589" max="3589" width="8.625" style="46" customWidth="1"/>
    <col min="3590" max="3590" width="9.25" style="46" customWidth="1"/>
    <col min="3591" max="3591" width="8" style="46" customWidth="1"/>
    <col min="3592" max="3592" width="4" style="46" customWidth="1"/>
    <col min="3593" max="3593" width="5.375" style="46" customWidth="1"/>
    <col min="3594" max="3594" width="6.875" style="46" customWidth="1"/>
    <col min="3595" max="3595" width="9.125" style="46" customWidth="1"/>
    <col min="3596" max="3596" width="8.75" style="46" customWidth="1"/>
    <col min="3597" max="3597" width="4" style="46" customWidth="1"/>
    <col min="3598" max="3598" width="5.75" style="46" customWidth="1"/>
    <col min="3599" max="3599" width="8.125" style="46" customWidth="1"/>
    <col min="3600" max="3601" width="9.125" style="46" customWidth="1"/>
    <col min="3602" max="3602" width="6.125" style="46" customWidth="1"/>
    <col min="3603" max="3603" width="7.25" style="46" customWidth="1"/>
    <col min="3604" max="3604" width="8.625" style="46" customWidth="1"/>
    <col min="3605" max="3605" width="8.875" style="46" customWidth="1"/>
    <col min="3606" max="3835" width="9" style="46"/>
    <col min="3836" max="3836" width="5.5" style="46" customWidth="1"/>
    <col min="3837" max="3837" width="26.625" style="46" customWidth="1"/>
    <col min="3838" max="3838" width="7.875" style="46" customWidth="1"/>
    <col min="3839" max="3839" width="7" style="46" customWidth="1"/>
    <col min="3840" max="3840" width="8.625" style="46" customWidth="1"/>
    <col min="3841" max="3841" width="8.5" style="46" customWidth="1"/>
    <col min="3842" max="3842" width="8.75" style="46" customWidth="1"/>
    <col min="3843" max="3843" width="6.25" style="46" customWidth="1"/>
    <col min="3844" max="3844" width="8" style="46" customWidth="1"/>
    <col min="3845" max="3845" width="8.625" style="46" customWidth="1"/>
    <col min="3846" max="3846" width="9.25" style="46" customWidth="1"/>
    <col min="3847" max="3847" width="8" style="46" customWidth="1"/>
    <col min="3848" max="3848" width="4" style="46" customWidth="1"/>
    <col min="3849" max="3849" width="5.375" style="46" customWidth="1"/>
    <col min="3850" max="3850" width="6.875" style="46" customWidth="1"/>
    <col min="3851" max="3851" width="9.125" style="46" customWidth="1"/>
    <col min="3852" max="3852" width="8.75" style="46" customWidth="1"/>
    <col min="3853" max="3853" width="4" style="46" customWidth="1"/>
    <col min="3854" max="3854" width="5.75" style="46" customWidth="1"/>
    <col min="3855" max="3855" width="8.125" style="46" customWidth="1"/>
    <col min="3856" max="3857" width="9.125" style="46" customWidth="1"/>
    <col min="3858" max="3858" width="6.125" style="46" customWidth="1"/>
    <col min="3859" max="3859" width="7.25" style="46" customWidth="1"/>
    <col min="3860" max="3860" width="8.625" style="46" customWidth="1"/>
    <col min="3861" max="3861" width="8.875" style="46" customWidth="1"/>
    <col min="3862" max="4091" width="9" style="46"/>
    <col min="4092" max="4092" width="5.5" style="46" customWidth="1"/>
    <col min="4093" max="4093" width="26.625" style="46" customWidth="1"/>
    <col min="4094" max="4094" width="7.875" style="46" customWidth="1"/>
    <col min="4095" max="4095" width="7" style="46" customWidth="1"/>
    <col min="4096" max="4096" width="8.625" style="46" customWidth="1"/>
    <col min="4097" max="4097" width="8.5" style="46" customWidth="1"/>
    <col min="4098" max="4098" width="8.75" style="46" customWidth="1"/>
    <col min="4099" max="4099" width="6.25" style="46" customWidth="1"/>
    <col min="4100" max="4100" width="8" style="46" customWidth="1"/>
    <col min="4101" max="4101" width="8.625" style="46" customWidth="1"/>
    <col min="4102" max="4102" width="9.25" style="46" customWidth="1"/>
    <col min="4103" max="4103" width="8" style="46" customWidth="1"/>
    <col min="4104" max="4104" width="4" style="46" customWidth="1"/>
    <col min="4105" max="4105" width="5.375" style="46" customWidth="1"/>
    <col min="4106" max="4106" width="6.875" style="46" customWidth="1"/>
    <col min="4107" max="4107" width="9.125" style="46" customWidth="1"/>
    <col min="4108" max="4108" width="8.75" style="46" customWidth="1"/>
    <col min="4109" max="4109" width="4" style="46" customWidth="1"/>
    <col min="4110" max="4110" width="5.75" style="46" customWidth="1"/>
    <col min="4111" max="4111" width="8.125" style="46" customWidth="1"/>
    <col min="4112" max="4113" width="9.125" style="46" customWidth="1"/>
    <col min="4114" max="4114" width="6.125" style="46" customWidth="1"/>
    <col min="4115" max="4115" width="7.25" style="46" customWidth="1"/>
    <col min="4116" max="4116" width="8.625" style="46" customWidth="1"/>
    <col min="4117" max="4117" width="8.875" style="46" customWidth="1"/>
    <col min="4118" max="4347" width="9" style="46"/>
    <col min="4348" max="4348" width="5.5" style="46" customWidth="1"/>
    <col min="4349" max="4349" width="26.625" style="46" customWidth="1"/>
    <col min="4350" max="4350" width="7.875" style="46" customWidth="1"/>
    <col min="4351" max="4351" width="7" style="46" customWidth="1"/>
    <col min="4352" max="4352" width="8.625" style="46" customWidth="1"/>
    <col min="4353" max="4353" width="8.5" style="46" customWidth="1"/>
    <col min="4354" max="4354" width="8.75" style="46" customWidth="1"/>
    <col min="4355" max="4355" width="6.25" style="46" customWidth="1"/>
    <col min="4356" max="4356" width="8" style="46" customWidth="1"/>
    <col min="4357" max="4357" width="8.625" style="46" customWidth="1"/>
    <col min="4358" max="4358" width="9.25" style="46" customWidth="1"/>
    <col min="4359" max="4359" width="8" style="46" customWidth="1"/>
    <col min="4360" max="4360" width="4" style="46" customWidth="1"/>
    <col min="4361" max="4361" width="5.375" style="46" customWidth="1"/>
    <col min="4362" max="4362" width="6.875" style="46" customWidth="1"/>
    <col min="4363" max="4363" width="9.125" style="46" customWidth="1"/>
    <col min="4364" max="4364" width="8.75" style="46" customWidth="1"/>
    <col min="4365" max="4365" width="4" style="46" customWidth="1"/>
    <col min="4366" max="4366" width="5.75" style="46" customWidth="1"/>
    <col min="4367" max="4367" width="8.125" style="46" customWidth="1"/>
    <col min="4368" max="4369" width="9.125" style="46" customWidth="1"/>
    <col min="4370" max="4370" width="6.125" style="46" customWidth="1"/>
    <col min="4371" max="4371" width="7.25" style="46" customWidth="1"/>
    <col min="4372" max="4372" width="8.625" style="46" customWidth="1"/>
    <col min="4373" max="4373" width="8.875" style="46" customWidth="1"/>
    <col min="4374" max="4603" width="9" style="46"/>
    <col min="4604" max="4604" width="5.5" style="46" customWidth="1"/>
    <col min="4605" max="4605" width="26.625" style="46" customWidth="1"/>
    <col min="4606" max="4606" width="7.875" style="46" customWidth="1"/>
    <col min="4607" max="4607" width="7" style="46" customWidth="1"/>
    <col min="4608" max="4608" width="8.625" style="46" customWidth="1"/>
    <col min="4609" max="4609" width="8.5" style="46" customWidth="1"/>
    <col min="4610" max="4610" width="8.75" style="46" customWidth="1"/>
    <col min="4611" max="4611" width="6.25" style="46" customWidth="1"/>
    <col min="4612" max="4612" width="8" style="46" customWidth="1"/>
    <col min="4613" max="4613" width="8.625" style="46" customWidth="1"/>
    <col min="4614" max="4614" width="9.25" style="46" customWidth="1"/>
    <col min="4615" max="4615" width="8" style="46" customWidth="1"/>
    <col min="4616" max="4616" width="4" style="46" customWidth="1"/>
    <col min="4617" max="4617" width="5.375" style="46" customWidth="1"/>
    <col min="4618" max="4618" width="6.875" style="46" customWidth="1"/>
    <col min="4619" max="4619" width="9.125" style="46" customWidth="1"/>
    <col min="4620" max="4620" width="8.75" style="46" customWidth="1"/>
    <col min="4621" max="4621" width="4" style="46" customWidth="1"/>
    <col min="4622" max="4622" width="5.75" style="46" customWidth="1"/>
    <col min="4623" max="4623" width="8.125" style="46" customWidth="1"/>
    <col min="4624" max="4625" width="9.125" style="46" customWidth="1"/>
    <col min="4626" max="4626" width="6.125" style="46" customWidth="1"/>
    <col min="4627" max="4627" width="7.25" style="46" customWidth="1"/>
    <col min="4628" max="4628" width="8.625" style="46" customWidth="1"/>
    <col min="4629" max="4629" width="8.875" style="46" customWidth="1"/>
    <col min="4630" max="4859" width="9" style="46"/>
    <col min="4860" max="4860" width="5.5" style="46" customWidth="1"/>
    <col min="4861" max="4861" width="26.625" style="46" customWidth="1"/>
    <col min="4862" max="4862" width="7.875" style="46" customWidth="1"/>
    <col min="4863" max="4863" width="7" style="46" customWidth="1"/>
    <col min="4864" max="4864" width="8.625" style="46" customWidth="1"/>
    <col min="4865" max="4865" width="8.5" style="46" customWidth="1"/>
    <col min="4866" max="4866" width="8.75" style="46" customWidth="1"/>
    <col min="4867" max="4867" width="6.25" style="46" customWidth="1"/>
    <col min="4868" max="4868" width="8" style="46" customWidth="1"/>
    <col min="4869" max="4869" width="8.625" style="46" customWidth="1"/>
    <col min="4870" max="4870" width="9.25" style="46" customWidth="1"/>
    <col min="4871" max="4871" width="8" style="46" customWidth="1"/>
    <col min="4872" max="4872" width="4" style="46" customWidth="1"/>
    <col min="4873" max="4873" width="5.375" style="46" customWidth="1"/>
    <col min="4874" max="4874" width="6.875" style="46" customWidth="1"/>
    <col min="4875" max="4875" width="9.125" style="46" customWidth="1"/>
    <col min="4876" max="4876" width="8.75" style="46" customWidth="1"/>
    <col min="4877" max="4877" width="4" style="46" customWidth="1"/>
    <col min="4878" max="4878" width="5.75" style="46" customWidth="1"/>
    <col min="4879" max="4879" width="8.125" style="46" customWidth="1"/>
    <col min="4880" max="4881" width="9.125" style="46" customWidth="1"/>
    <col min="4882" max="4882" width="6.125" style="46" customWidth="1"/>
    <col min="4883" max="4883" width="7.25" style="46" customWidth="1"/>
    <col min="4884" max="4884" width="8.625" style="46" customWidth="1"/>
    <col min="4885" max="4885" width="8.875" style="46" customWidth="1"/>
    <col min="4886" max="5115" width="9" style="46"/>
    <col min="5116" max="5116" width="5.5" style="46" customWidth="1"/>
    <col min="5117" max="5117" width="26.625" style="46" customWidth="1"/>
    <col min="5118" max="5118" width="7.875" style="46" customWidth="1"/>
    <col min="5119" max="5119" width="7" style="46" customWidth="1"/>
    <col min="5120" max="5120" width="8.625" style="46" customWidth="1"/>
    <col min="5121" max="5121" width="8.5" style="46" customWidth="1"/>
    <col min="5122" max="5122" width="8.75" style="46" customWidth="1"/>
    <col min="5123" max="5123" width="6.25" style="46" customWidth="1"/>
    <col min="5124" max="5124" width="8" style="46" customWidth="1"/>
    <col min="5125" max="5125" width="8.625" style="46" customWidth="1"/>
    <col min="5126" max="5126" width="9.25" style="46" customWidth="1"/>
    <col min="5127" max="5127" width="8" style="46" customWidth="1"/>
    <col min="5128" max="5128" width="4" style="46" customWidth="1"/>
    <col min="5129" max="5129" width="5.375" style="46" customWidth="1"/>
    <col min="5130" max="5130" width="6.875" style="46" customWidth="1"/>
    <col min="5131" max="5131" width="9.125" style="46" customWidth="1"/>
    <col min="5132" max="5132" width="8.75" style="46" customWidth="1"/>
    <col min="5133" max="5133" width="4" style="46" customWidth="1"/>
    <col min="5134" max="5134" width="5.75" style="46" customWidth="1"/>
    <col min="5135" max="5135" width="8.125" style="46" customWidth="1"/>
    <col min="5136" max="5137" width="9.125" style="46" customWidth="1"/>
    <col min="5138" max="5138" width="6.125" style="46" customWidth="1"/>
    <col min="5139" max="5139" width="7.25" style="46" customWidth="1"/>
    <col min="5140" max="5140" width="8.625" style="46" customWidth="1"/>
    <col min="5141" max="5141" width="8.875" style="46" customWidth="1"/>
    <col min="5142" max="5371" width="9" style="46"/>
    <col min="5372" max="5372" width="5.5" style="46" customWidth="1"/>
    <col min="5373" max="5373" width="26.625" style="46" customWidth="1"/>
    <col min="5374" max="5374" width="7.875" style="46" customWidth="1"/>
    <col min="5375" max="5375" width="7" style="46" customWidth="1"/>
    <col min="5376" max="5376" width="8.625" style="46" customWidth="1"/>
    <col min="5377" max="5377" width="8.5" style="46" customWidth="1"/>
    <col min="5378" max="5378" width="8.75" style="46" customWidth="1"/>
    <col min="5379" max="5379" width="6.25" style="46" customWidth="1"/>
    <col min="5380" max="5380" width="8" style="46" customWidth="1"/>
    <col min="5381" max="5381" width="8.625" style="46" customWidth="1"/>
    <col min="5382" max="5382" width="9.25" style="46" customWidth="1"/>
    <col min="5383" max="5383" width="8" style="46" customWidth="1"/>
    <col min="5384" max="5384" width="4" style="46" customWidth="1"/>
    <col min="5385" max="5385" width="5.375" style="46" customWidth="1"/>
    <col min="5386" max="5386" width="6.875" style="46" customWidth="1"/>
    <col min="5387" max="5387" width="9.125" style="46" customWidth="1"/>
    <col min="5388" max="5388" width="8.75" style="46" customWidth="1"/>
    <col min="5389" max="5389" width="4" style="46" customWidth="1"/>
    <col min="5390" max="5390" width="5.75" style="46" customWidth="1"/>
    <col min="5391" max="5391" width="8.125" style="46" customWidth="1"/>
    <col min="5392" max="5393" width="9.125" style="46" customWidth="1"/>
    <col min="5394" max="5394" width="6.125" style="46" customWidth="1"/>
    <col min="5395" max="5395" width="7.25" style="46" customWidth="1"/>
    <col min="5396" max="5396" width="8.625" style="46" customWidth="1"/>
    <col min="5397" max="5397" width="8.875" style="46" customWidth="1"/>
    <col min="5398" max="5627" width="9" style="46"/>
    <col min="5628" max="5628" width="5.5" style="46" customWidth="1"/>
    <col min="5629" max="5629" width="26.625" style="46" customWidth="1"/>
    <col min="5630" max="5630" width="7.875" style="46" customWidth="1"/>
    <col min="5631" max="5631" width="7" style="46" customWidth="1"/>
    <col min="5632" max="5632" width="8.625" style="46" customWidth="1"/>
    <col min="5633" max="5633" width="8.5" style="46" customWidth="1"/>
    <col min="5634" max="5634" width="8.75" style="46" customWidth="1"/>
    <col min="5635" max="5635" width="6.25" style="46" customWidth="1"/>
    <col min="5636" max="5636" width="8" style="46" customWidth="1"/>
    <col min="5637" max="5637" width="8.625" style="46" customWidth="1"/>
    <col min="5638" max="5638" width="9.25" style="46" customWidth="1"/>
    <col min="5639" max="5639" width="8" style="46" customWidth="1"/>
    <col min="5640" max="5640" width="4" style="46" customWidth="1"/>
    <col min="5641" max="5641" width="5.375" style="46" customWidth="1"/>
    <col min="5642" max="5642" width="6.875" style="46" customWidth="1"/>
    <col min="5643" max="5643" width="9.125" style="46" customWidth="1"/>
    <col min="5644" max="5644" width="8.75" style="46" customWidth="1"/>
    <col min="5645" max="5645" width="4" style="46" customWidth="1"/>
    <col min="5646" max="5646" width="5.75" style="46" customWidth="1"/>
    <col min="5647" max="5647" width="8.125" style="46" customWidth="1"/>
    <col min="5648" max="5649" width="9.125" style="46" customWidth="1"/>
    <col min="5650" max="5650" width="6.125" style="46" customWidth="1"/>
    <col min="5651" max="5651" width="7.25" style="46" customWidth="1"/>
    <col min="5652" max="5652" width="8.625" style="46" customWidth="1"/>
    <col min="5653" max="5653" width="8.875" style="46" customWidth="1"/>
    <col min="5654" max="5883" width="9" style="46"/>
    <col min="5884" max="5884" width="5.5" style="46" customWidth="1"/>
    <col min="5885" max="5885" width="26.625" style="46" customWidth="1"/>
    <col min="5886" max="5886" width="7.875" style="46" customWidth="1"/>
    <col min="5887" max="5887" width="7" style="46" customWidth="1"/>
    <col min="5888" max="5888" width="8.625" style="46" customWidth="1"/>
    <col min="5889" max="5889" width="8.5" style="46" customWidth="1"/>
    <col min="5890" max="5890" width="8.75" style="46" customWidth="1"/>
    <col min="5891" max="5891" width="6.25" style="46" customWidth="1"/>
    <col min="5892" max="5892" width="8" style="46" customWidth="1"/>
    <col min="5893" max="5893" width="8.625" style="46" customWidth="1"/>
    <col min="5894" max="5894" width="9.25" style="46" customWidth="1"/>
    <col min="5895" max="5895" width="8" style="46" customWidth="1"/>
    <col min="5896" max="5896" width="4" style="46" customWidth="1"/>
    <col min="5897" max="5897" width="5.375" style="46" customWidth="1"/>
    <col min="5898" max="5898" width="6.875" style="46" customWidth="1"/>
    <col min="5899" max="5899" width="9.125" style="46" customWidth="1"/>
    <col min="5900" max="5900" width="8.75" style="46" customWidth="1"/>
    <col min="5901" max="5901" width="4" style="46" customWidth="1"/>
    <col min="5902" max="5902" width="5.75" style="46" customWidth="1"/>
    <col min="5903" max="5903" width="8.125" style="46" customWidth="1"/>
    <col min="5904" max="5905" width="9.125" style="46" customWidth="1"/>
    <col min="5906" max="5906" width="6.125" style="46" customWidth="1"/>
    <col min="5907" max="5907" width="7.25" style="46" customWidth="1"/>
    <col min="5908" max="5908" width="8.625" style="46" customWidth="1"/>
    <col min="5909" max="5909" width="8.875" style="46" customWidth="1"/>
    <col min="5910" max="6139" width="9" style="46"/>
    <col min="6140" max="6140" width="5.5" style="46" customWidth="1"/>
    <col min="6141" max="6141" width="26.625" style="46" customWidth="1"/>
    <col min="6142" max="6142" width="7.875" style="46" customWidth="1"/>
    <col min="6143" max="6143" width="7" style="46" customWidth="1"/>
    <col min="6144" max="6144" width="8.625" style="46" customWidth="1"/>
    <col min="6145" max="6145" width="8.5" style="46" customWidth="1"/>
    <col min="6146" max="6146" width="8.75" style="46" customWidth="1"/>
    <col min="6147" max="6147" width="6.25" style="46" customWidth="1"/>
    <col min="6148" max="6148" width="8" style="46" customWidth="1"/>
    <col min="6149" max="6149" width="8.625" style="46" customWidth="1"/>
    <col min="6150" max="6150" width="9.25" style="46" customWidth="1"/>
    <col min="6151" max="6151" width="8" style="46" customWidth="1"/>
    <col min="6152" max="6152" width="4" style="46" customWidth="1"/>
    <col min="6153" max="6153" width="5.375" style="46" customWidth="1"/>
    <col min="6154" max="6154" width="6.875" style="46" customWidth="1"/>
    <col min="6155" max="6155" width="9.125" style="46" customWidth="1"/>
    <col min="6156" max="6156" width="8.75" style="46" customWidth="1"/>
    <col min="6157" max="6157" width="4" style="46" customWidth="1"/>
    <col min="6158" max="6158" width="5.75" style="46" customWidth="1"/>
    <col min="6159" max="6159" width="8.125" style="46" customWidth="1"/>
    <col min="6160" max="6161" width="9.125" style="46" customWidth="1"/>
    <col min="6162" max="6162" width="6.125" style="46" customWidth="1"/>
    <col min="6163" max="6163" width="7.25" style="46" customWidth="1"/>
    <col min="6164" max="6164" width="8.625" style="46" customWidth="1"/>
    <col min="6165" max="6165" width="8.875" style="46" customWidth="1"/>
    <col min="6166" max="6395" width="9" style="46"/>
    <col min="6396" max="6396" width="5.5" style="46" customWidth="1"/>
    <col min="6397" max="6397" width="26.625" style="46" customWidth="1"/>
    <col min="6398" max="6398" width="7.875" style="46" customWidth="1"/>
    <col min="6399" max="6399" width="7" style="46" customWidth="1"/>
    <col min="6400" max="6400" width="8.625" style="46" customWidth="1"/>
    <col min="6401" max="6401" width="8.5" style="46" customWidth="1"/>
    <col min="6402" max="6402" width="8.75" style="46" customWidth="1"/>
    <col min="6403" max="6403" width="6.25" style="46" customWidth="1"/>
    <col min="6404" max="6404" width="8" style="46" customWidth="1"/>
    <col min="6405" max="6405" width="8.625" style="46" customWidth="1"/>
    <col min="6406" max="6406" width="9.25" style="46" customWidth="1"/>
    <col min="6407" max="6407" width="8" style="46" customWidth="1"/>
    <col min="6408" max="6408" width="4" style="46" customWidth="1"/>
    <col min="6409" max="6409" width="5.375" style="46" customWidth="1"/>
    <col min="6410" max="6410" width="6.875" style="46" customWidth="1"/>
    <col min="6411" max="6411" width="9.125" style="46" customWidth="1"/>
    <col min="6412" max="6412" width="8.75" style="46" customWidth="1"/>
    <col min="6413" max="6413" width="4" style="46" customWidth="1"/>
    <col min="6414" max="6414" width="5.75" style="46" customWidth="1"/>
    <col min="6415" max="6415" width="8.125" style="46" customWidth="1"/>
    <col min="6416" max="6417" width="9.125" style="46" customWidth="1"/>
    <col min="6418" max="6418" width="6.125" style="46" customWidth="1"/>
    <col min="6419" max="6419" width="7.25" style="46" customWidth="1"/>
    <col min="6420" max="6420" width="8.625" style="46" customWidth="1"/>
    <col min="6421" max="6421" width="8.875" style="46" customWidth="1"/>
    <col min="6422" max="6651" width="9" style="46"/>
    <col min="6652" max="6652" width="5.5" style="46" customWidth="1"/>
    <col min="6653" max="6653" width="26.625" style="46" customWidth="1"/>
    <col min="6654" max="6654" width="7.875" style="46" customWidth="1"/>
    <col min="6655" max="6655" width="7" style="46" customWidth="1"/>
    <col min="6656" max="6656" width="8.625" style="46" customWidth="1"/>
    <col min="6657" max="6657" width="8.5" style="46" customWidth="1"/>
    <col min="6658" max="6658" width="8.75" style="46" customWidth="1"/>
    <col min="6659" max="6659" width="6.25" style="46" customWidth="1"/>
    <col min="6660" max="6660" width="8" style="46" customWidth="1"/>
    <col min="6661" max="6661" width="8.625" style="46" customWidth="1"/>
    <col min="6662" max="6662" width="9.25" style="46" customWidth="1"/>
    <col min="6663" max="6663" width="8" style="46" customWidth="1"/>
    <col min="6664" max="6664" width="4" style="46" customWidth="1"/>
    <col min="6665" max="6665" width="5.375" style="46" customWidth="1"/>
    <col min="6666" max="6666" width="6.875" style="46" customWidth="1"/>
    <col min="6667" max="6667" width="9.125" style="46" customWidth="1"/>
    <col min="6668" max="6668" width="8.75" style="46" customWidth="1"/>
    <col min="6669" max="6669" width="4" style="46" customWidth="1"/>
    <col min="6670" max="6670" width="5.75" style="46" customWidth="1"/>
    <col min="6671" max="6671" width="8.125" style="46" customWidth="1"/>
    <col min="6672" max="6673" width="9.125" style="46" customWidth="1"/>
    <col min="6674" max="6674" width="6.125" style="46" customWidth="1"/>
    <col min="6675" max="6675" width="7.25" style="46" customWidth="1"/>
    <col min="6676" max="6676" width="8.625" style="46" customWidth="1"/>
    <col min="6677" max="6677" width="8.875" style="46" customWidth="1"/>
    <col min="6678" max="6907" width="9" style="46"/>
    <col min="6908" max="6908" width="5.5" style="46" customWidth="1"/>
    <col min="6909" max="6909" width="26.625" style="46" customWidth="1"/>
    <col min="6910" max="6910" width="7.875" style="46" customWidth="1"/>
    <col min="6911" max="6911" width="7" style="46" customWidth="1"/>
    <col min="6912" max="6912" width="8.625" style="46" customWidth="1"/>
    <col min="6913" max="6913" width="8.5" style="46" customWidth="1"/>
    <col min="6914" max="6914" width="8.75" style="46" customWidth="1"/>
    <col min="6915" max="6915" width="6.25" style="46" customWidth="1"/>
    <col min="6916" max="6916" width="8" style="46" customWidth="1"/>
    <col min="6917" max="6917" width="8.625" style="46" customWidth="1"/>
    <col min="6918" max="6918" width="9.25" style="46" customWidth="1"/>
    <col min="6919" max="6919" width="8" style="46" customWidth="1"/>
    <col min="6920" max="6920" width="4" style="46" customWidth="1"/>
    <col min="6921" max="6921" width="5.375" style="46" customWidth="1"/>
    <col min="6922" max="6922" width="6.875" style="46" customWidth="1"/>
    <col min="6923" max="6923" width="9.125" style="46" customWidth="1"/>
    <col min="6924" max="6924" width="8.75" style="46" customWidth="1"/>
    <col min="6925" max="6925" width="4" style="46" customWidth="1"/>
    <col min="6926" max="6926" width="5.75" style="46" customWidth="1"/>
    <col min="6927" max="6927" width="8.125" style="46" customWidth="1"/>
    <col min="6928" max="6929" width="9.125" style="46" customWidth="1"/>
    <col min="6930" max="6930" width="6.125" style="46" customWidth="1"/>
    <col min="6931" max="6931" width="7.25" style="46" customWidth="1"/>
    <col min="6932" max="6932" width="8.625" style="46" customWidth="1"/>
    <col min="6933" max="6933" width="8.875" style="46" customWidth="1"/>
    <col min="6934" max="7163" width="9" style="46"/>
    <col min="7164" max="7164" width="5.5" style="46" customWidth="1"/>
    <col min="7165" max="7165" width="26.625" style="46" customWidth="1"/>
    <col min="7166" max="7166" width="7.875" style="46" customWidth="1"/>
    <col min="7167" max="7167" width="7" style="46" customWidth="1"/>
    <col min="7168" max="7168" width="8.625" style="46" customWidth="1"/>
    <col min="7169" max="7169" width="8.5" style="46" customWidth="1"/>
    <col min="7170" max="7170" width="8.75" style="46" customWidth="1"/>
    <col min="7171" max="7171" width="6.25" style="46" customWidth="1"/>
    <col min="7172" max="7172" width="8" style="46" customWidth="1"/>
    <col min="7173" max="7173" width="8.625" style="46" customWidth="1"/>
    <col min="7174" max="7174" width="9.25" style="46" customWidth="1"/>
    <col min="7175" max="7175" width="8" style="46" customWidth="1"/>
    <col min="7176" max="7176" width="4" style="46" customWidth="1"/>
    <col min="7177" max="7177" width="5.375" style="46" customWidth="1"/>
    <col min="7178" max="7178" width="6.875" style="46" customWidth="1"/>
    <col min="7179" max="7179" width="9.125" style="46" customWidth="1"/>
    <col min="7180" max="7180" width="8.75" style="46" customWidth="1"/>
    <col min="7181" max="7181" width="4" style="46" customWidth="1"/>
    <col min="7182" max="7182" width="5.75" style="46" customWidth="1"/>
    <col min="7183" max="7183" width="8.125" style="46" customWidth="1"/>
    <col min="7184" max="7185" width="9.125" style="46" customWidth="1"/>
    <col min="7186" max="7186" width="6.125" style="46" customWidth="1"/>
    <col min="7187" max="7187" width="7.25" style="46" customWidth="1"/>
    <col min="7188" max="7188" width="8.625" style="46" customWidth="1"/>
    <col min="7189" max="7189" width="8.875" style="46" customWidth="1"/>
    <col min="7190" max="7419" width="9" style="46"/>
    <col min="7420" max="7420" width="5.5" style="46" customWidth="1"/>
    <col min="7421" max="7421" width="26.625" style="46" customWidth="1"/>
    <col min="7422" max="7422" width="7.875" style="46" customWidth="1"/>
    <col min="7423" max="7423" width="7" style="46" customWidth="1"/>
    <col min="7424" max="7424" width="8.625" style="46" customWidth="1"/>
    <col min="7425" max="7425" width="8.5" style="46" customWidth="1"/>
    <col min="7426" max="7426" width="8.75" style="46" customWidth="1"/>
    <col min="7427" max="7427" width="6.25" style="46" customWidth="1"/>
    <col min="7428" max="7428" width="8" style="46" customWidth="1"/>
    <col min="7429" max="7429" width="8.625" style="46" customWidth="1"/>
    <col min="7430" max="7430" width="9.25" style="46" customWidth="1"/>
    <col min="7431" max="7431" width="8" style="46" customWidth="1"/>
    <col min="7432" max="7432" width="4" style="46" customWidth="1"/>
    <col min="7433" max="7433" width="5.375" style="46" customWidth="1"/>
    <col min="7434" max="7434" width="6.875" style="46" customWidth="1"/>
    <col min="7435" max="7435" width="9.125" style="46" customWidth="1"/>
    <col min="7436" max="7436" width="8.75" style="46" customWidth="1"/>
    <col min="7437" max="7437" width="4" style="46" customWidth="1"/>
    <col min="7438" max="7438" width="5.75" style="46" customWidth="1"/>
    <col min="7439" max="7439" width="8.125" style="46" customWidth="1"/>
    <col min="7440" max="7441" width="9.125" style="46" customWidth="1"/>
    <col min="7442" max="7442" width="6.125" style="46" customWidth="1"/>
    <col min="7443" max="7443" width="7.25" style="46" customWidth="1"/>
    <col min="7444" max="7444" width="8.625" style="46" customWidth="1"/>
    <col min="7445" max="7445" width="8.875" style="46" customWidth="1"/>
    <col min="7446" max="7675" width="9" style="46"/>
    <col min="7676" max="7676" width="5.5" style="46" customWidth="1"/>
    <col min="7677" max="7677" width="26.625" style="46" customWidth="1"/>
    <col min="7678" max="7678" width="7.875" style="46" customWidth="1"/>
    <col min="7679" max="7679" width="7" style="46" customWidth="1"/>
    <col min="7680" max="7680" width="8.625" style="46" customWidth="1"/>
    <col min="7681" max="7681" width="8.5" style="46" customWidth="1"/>
    <col min="7682" max="7682" width="8.75" style="46" customWidth="1"/>
    <col min="7683" max="7683" width="6.25" style="46" customWidth="1"/>
    <col min="7684" max="7684" width="8" style="46" customWidth="1"/>
    <col min="7685" max="7685" width="8.625" style="46" customWidth="1"/>
    <col min="7686" max="7686" width="9.25" style="46" customWidth="1"/>
    <col min="7687" max="7687" width="8" style="46" customWidth="1"/>
    <col min="7688" max="7688" width="4" style="46" customWidth="1"/>
    <col min="7689" max="7689" width="5.375" style="46" customWidth="1"/>
    <col min="7690" max="7690" width="6.875" style="46" customWidth="1"/>
    <col min="7691" max="7691" width="9.125" style="46" customWidth="1"/>
    <col min="7692" max="7692" width="8.75" style="46" customWidth="1"/>
    <col min="7693" max="7693" width="4" style="46" customWidth="1"/>
    <col min="7694" max="7694" width="5.75" style="46" customWidth="1"/>
    <col min="7695" max="7695" width="8.125" style="46" customWidth="1"/>
    <col min="7696" max="7697" width="9.125" style="46" customWidth="1"/>
    <col min="7698" max="7698" width="6.125" style="46" customWidth="1"/>
    <col min="7699" max="7699" width="7.25" style="46" customWidth="1"/>
    <col min="7700" max="7700" width="8.625" style="46" customWidth="1"/>
    <col min="7701" max="7701" width="8.875" style="46" customWidth="1"/>
    <col min="7702" max="7931" width="9" style="46"/>
    <col min="7932" max="7932" width="5.5" style="46" customWidth="1"/>
    <col min="7933" max="7933" width="26.625" style="46" customWidth="1"/>
    <col min="7934" max="7934" width="7.875" style="46" customWidth="1"/>
    <col min="7935" max="7935" width="7" style="46" customWidth="1"/>
    <col min="7936" max="7936" width="8.625" style="46" customWidth="1"/>
    <col min="7937" max="7937" width="8.5" style="46" customWidth="1"/>
    <col min="7938" max="7938" width="8.75" style="46" customWidth="1"/>
    <col min="7939" max="7939" width="6.25" style="46" customWidth="1"/>
    <col min="7940" max="7940" width="8" style="46" customWidth="1"/>
    <col min="7941" max="7941" width="8.625" style="46" customWidth="1"/>
    <col min="7942" max="7942" width="9.25" style="46" customWidth="1"/>
    <col min="7943" max="7943" width="8" style="46" customWidth="1"/>
    <col min="7944" max="7944" width="4" style="46" customWidth="1"/>
    <col min="7945" max="7945" width="5.375" style="46" customWidth="1"/>
    <col min="7946" max="7946" width="6.875" style="46" customWidth="1"/>
    <col min="7947" max="7947" width="9.125" style="46" customWidth="1"/>
    <col min="7948" max="7948" width="8.75" style="46" customWidth="1"/>
    <col min="7949" max="7949" width="4" style="46" customWidth="1"/>
    <col min="7950" max="7950" width="5.75" style="46" customWidth="1"/>
    <col min="7951" max="7951" width="8.125" style="46" customWidth="1"/>
    <col min="7952" max="7953" width="9.125" style="46" customWidth="1"/>
    <col min="7954" max="7954" width="6.125" style="46" customWidth="1"/>
    <col min="7955" max="7955" width="7.25" style="46" customWidth="1"/>
    <col min="7956" max="7956" width="8.625" style="46" customWidth="1"/>
    <col min="7957" max="7957" width="8.875" style="46" customWidth="1"/>
    <col min="7958" max="8187" width="9" style="46"/>
    <col min="8188" max="8188" width="5.5" style="46" customWidth="1"/>
    <col min="8189" max="8189" width="26.625" style="46" customWidth="1"/>
    <col min="8190" max="8190" width="7.875" style="46" customWidth="1"/>
    <col min="8191" max="8191" width="7" style="46" customWidth="1"/>
    <col min="8192" max="8192" width="8.625" style="46" customWidth="1"/>
    <col min="8193" max="8193" width="8.5" style="46" customWidth="1"/>
    <col min="8194" max="8194" width="8.75" style="46" customWidth="1"/>
    <col min="8195" max="8195" width="6.25" style="46" customWidth="1"/>
    <col min="8196" max="8196" width="8" style="46" customWidth="1"/>
    <col min="8197" max="8197" width="8.625" style="46" customWidth="1"/>
    <col min="8198" max="8198" width="9.25" style="46" customWidth="1"/>
    <col min="8199" max="8199" width="8" style="46" customWidth="1"/>
    <col min="8200" max="8200" width="4" style="46" customWidth="1"/>
    <col min="8201" max="8201" width="5.375" style="46" customWidth="1"/>
    <col min="8202" max="8202" width="6.875" style="46" customWidth="1"/>
    <col min="8203" max="8203" width="9.125" style="46" customWidth="1"/>
    <col min="8204" max="8204" width="8.75" style="46" customWidth="1"/>
    <col min="8205" max="8205" width="4" style="46" customWidth="1"/>
    <col min="8206" max="8206" width="5.75" style="46" customWidth="1"/>
    <col min="8207" max="8207" width="8.125" style="46" customWidth="1"/>
    <col min="8208" max="8209" width="9.125" style="46" customWidth="1"/>
    <col min="8210" max="8210" width="6.125" style="46" customWidth="1"/>
    <col min="8211" max="8211" width="7.25" style="46" customWidth="1"/>
    <col min="8212" max="8212" width="8.625" style="46" customWidth="1"/>
    <col min="8213" max="8213" width="8.875" style="46" customWidth="1"/>
    <col min="8214" max="8443" width="9" style="46"/>
    <col min="8444" max="8444" width="5.5" style="46" customWidth="1"/>
    <col min="8445" max="8445" width="26.625" style="46" customWidth="1"/>
    <col min="8446" max="8446" width="7.875" style="46" customWidth="1"/>
    <col min="8447" max="8447" width="7" style="46" customWidth="1"/>
    <col min="8448" max="8448" width="8.625" style="46" customWidth="1"/>
    <col min="8449" max="8449" width="8.5" style="46" customWidth="1"/>
    <col min="8450" max="8450" width="8.75" style="46" customWidth="1"/>
    <col min="8451" max="8451" width="6.25" style="46" customWidth="1"/>
    <col min="8452" max="8452" width="8" style="46" customWidth="1"/>
    <col min="8453" max="8453" width="8.625" style="46" customWidth="1"/>
    <col min="8454" max="8454" width="9.25" style="46" customWidth="1"/>
    <col min="8455" max="8455" width="8" style="46" customWidth="1"/>
    <col min="8456" max="8456" width="4" style="46" customWidth="1"/>
    <col min="8457" max="8457" width="5.375" style="46" customWidth="1"/>
    <col min="8458" max="8458" width="6.875" style="46" customWidth="1"/>
    <col min="8459" max="8459" width="9.125" style="46" customWidth="1"/>
    <col min="8460" max="8460" width="8.75" style="46" customWidth="1"/>
    <col min="8461" max="8461" width="4" style="46" customWidth="1"/>
    <col min="8462" max="8462" width="5.75" style="46" customWidth="1"/>
    <col min="8463" max="8463" width="8.125" style="46" customWidth="1"/>
    <col min="8464" max="8465" width="9.125" style="46" customWidth="1"/>
    <col min="8466" max="8466" width="6.125" style="46" customWidth="1"/>
    <col min="8467" max="8467" width="7.25" style="46" customWidth="1"/>
    <col min="8468" max="8468" width="8.625" style="46" customWidth="1"/>
    <col min="8469" max="8469" width="8.875" style="46" customWidth="1"/>
    <col min="8470" max="8699" width="9" style="46"/>
    <col min="8700" max="8700" width="5.5" style="46" customWidth="1"/>
    <col min="8701" max="8701" width="26.625" style="46" customWidth="1"/>
    <col min="8702" max="8702" width="7.875" style="46" customWidth="1"/>
    <col min="8703" max="8703" width="7" style="46" customWidth="1"/>
    <col min="8704" max="8704" width="8.625" style="46" customWidth="1"/>
    <col min="8705" max="8705" width="8.5" style="46" customWidth="1"/>
    <col min="8706" max="8706" width="8.75" style="46" customWidth="1"/>
    <col min="8707" max="8707" width="6.25" style="46" customWidth="1"/>
    <col min="8708" max="8708" width="8" style="46" customWidth="1"/>
    <col min="8709" max="8709" width="8.625" style="46" customWidth="1"/>
    <col min="8710" max="8710" width="9.25" style="46" customWidth="1"/>
    <col min="8711" max="8711" width="8" style="46" customWidth="1"/>
    <col min="8712" max="8712" width="4" style="46" customWidth="1"/>
    <col min="8713" max="8713" width="5.375" style="46" customWidth="1"/>
    <col min="8714" max="8714" width="6.875" style="46" customWidth="1"/>
    <col min="8715" max="8715" width="9.125" style="46" customWidth="1"/>
    <col min="8716" max="8716" width="8.75" style="46" customWidth="1"/>
    <col min="8717" max="8717" width="4" style="46" customWidth="1"/>
    <col min="8718" max="8718" width="5.75" style="46" customWidth="1"/>
    <col min="8719" max="8719" width="8.125" style="46" customWidth="1"/>
    <col min="8720" max="8721" width="9.125" style="46" customWidth="1"/>
    <col min="8722" max="8722" width="6.125" style="46" customWidth="1"/>
    <col min="8723" max="8723" width="7.25" style="46" customWidth="1"/>
    <col min="8724" max="8724" width="8.625" style="46" customWidth="1"/>
    <col min="8725" max="8725" width="8.875" style="46" customWidth="1"/>
    <col min="8726" max="8955" width="9" style="46"/>
    <col min="8956" max="8956" width="5.5" style="46" customWidth="1"/>
    <col min="8957" max="8957" width="26.625" style="46" customWidth="1"/>
    <col min="8958" max="8958" width="7.875" style="46" customWidth="1"/>
    <col min="8959" max="8959" width="7" style="46" customWidth="1"/>
    <col min="8960" max="8960" width="8.625" style="46" customWidth="1"/>
    <col min="8961" max="8961" width="8.5" style="46" customWidth="1"/>
    <col min="8962" max="8962" width="8.75" style="46" customWidth="1"/>
    <col min="8963" max="8963" width="6.25" style="46" customWidth="1"/>
    <col min="8964" max="8964" width="8" style="46" customWidth="1"/>
    <col min="8965" max="8965" width="8.625" style="46" customWidth="1"/>
    <col min="8966" max="8966" width="9.25" style="46" customWidth="1"/>
    <col min="8967" max="8967" width="8" style="46" customWidth="1"/>
    <col min="8968" max="8968" width="4" style="46" customWidth="1"/>
    <col min="8969" max="8969" width="5.375" style="46" customWidth="1"/>
    <col min="8970" max="8970" width="6.875" style="46" customWidth="1"/>
    <col min="8971" max="8971" width="9.125" style="46" customWidth="1"/>
    <col min="8972" max="8972" width="8.75" style="46" customWidth="1"/>
    <col min="8973" max="8973" width="4" style="46" customWidth="1"/>
    <col min="8974" max="8974" width="5.75" style="46" customWidth="1"/>
    <col min="8975" max="8975" width="8.125" style="46" customWidth="1"/>
    <col min="8976" max="8977" width="9.125" style="46" customWidth="1"/>
    <col min="8978" max="8978" width="6.125" style="46" customWidth="1"/>
    <col min="8979" max="8979" width="7.25" style="46" customWidth="1"/>
    <col min="8980" max="8980" width="8.625" style="46" customWidth="1"/>
    <col min="8981" max="8981" width="8.875" style="46" customWidth="1"/>
    <col min="8982" max="9211" width="9" style="46"/>
    <col min="9212" max="9212" width="5.5" style="46" customWidth="1"/>
    <col min="9213" max="9213" width="26.625" style="46" customWidth="1"/>
    <col min="9214" max="9214" width="7.875" style="46" customWidth="1"/>
    <col min="9215" max="9215" width="7" style="46" customWidth="1"/>
    <col min="9216" max="9216" width="8.625" style="46" customWidth="1"/>
    <col min="9217" max="9217" width="8.5" style="46" customWidth="1"/>
    <col min="9218" max="9218" width="8.75" style="46" customWidth="1"/>
    <col min="9219" max="9219" width="6.25" style="46" customWidth="1"/>
    <col min="9220" max="9220" width="8" style="46" customWidth="1"/>
    <col min="9221" max="9221" width="8.625" style="46" customWidth="1"/>
    <col min="9222" max="9222" width="9.25" style="46" customWidth="1"/>
    <col min="9223" max="9223" width="8" style="46" customWidth="1"/>
    <col min="9224" max="9224" width="4" style="46" customWidth="1"/>
    <col min="9225" max="9225" width="5.375" style="46" customWidth="1"/>
    <col min="9226" max="9226" width="6.875" style="46" customWidth="1"/>
    <col min="9227" max="9227" width="9.125" style="46" customWidth="1"/>
    <col min="9228" max="9228" width="8.75" style="46" customWidth="1"/>
    <col min="9229" max="9229" width="4" style="46" customWidth="1"/>
    <col min="9230" max="9230" width="5.75" style="46" customWidth="1"/>
    <col min="9231" max="9231" width="8.125" style="46" customWidth="1"/>
    <col min="9232" max="9233" width="9.125" style="46" customWidth="1"/>
    <col min="9234" max="9234" width="6.125" style="46" customWidth="1"/>
    <col min="9235" max="9235" width="7.25" style="46" customWidth="1"/>
    <col min="9236" max="9236" width="8.625" style="46" customWidth="1"/>
    <col min="9237" max="9237" width="8.875" style="46" customWidth="1"/>
    <col min="9238" max="9467" width="9" style="46"/>
    <col min="9468" max="9468" width="5.5" style="46" customWidth="1"/>
    <col min="9469" max="9469" width="26.625" style="46" customWidth="1"/>
    <col min="9470" max="9470" width="7.875" style="46" customWidth="1"/>
    <col min="9471" max="9471" width="7" style="46" customWidth="1"/>
    <col min="9472" max="9472" width="8.625" style="46" customWidth="1"/>
    <col min="9473" max="9473" width="8.5" style="46" customWidth="1"/>
    <col min="9474" max="9474" width="8.75" style="46" customWidth="1"/>
    <col min="9475" max="9475" width="6.25" style="46" customWidth="1"/>
    <col min="9476" max="9476" width="8" style="46" customWidth="1"/>
    <col min="9477" max="9477" width="8.625" style="46" customWidth="1"/>
    <col min="9478" max="9478" width="9.25" style="46" customWidth="1"/>
    <col min="9479" max="9479" width="8" style="46" customWidth="1"/>
    <col min="9480" max="9480" width="4" style="46" customWidth="1"/>
    <col min="9481" max="9481" width="5.375" style="46" customWidth="1"/>
    <col min="9482" max="9482" width="6.875" style="46" customWidth="1"/>
    <col min="9483" max="9483" width="9.125" style="46" customWidth="1"/>
    <col min="9484" max="9484" width="8.75" style="46" customWidth="1"/>
    <col min="9485" max="9485" width="4" style="46" customWidth="1"/>
    <col min="9486" max="9486" width="5.75" style="46" customWidth="1"/>
    <col min="9487" max="9487" width="8.125" style="46" customWidth="1"/>
    <col min="9488" max="9489" width="9.125" style="46" customWidth="1"/>
    <col min="9490" max="9490" width="6.125" style="46" customWidth="1"/>
    <col min="9491" max="9491" width="7.25" style="46" customWidth="1"/>
    <col min="9492" max="9492" width="8.625" style="46" customWidth="1"/>
    <col min="9493" max="9493" width="8.875" style="46" customWidth="1"/>
    <col min="9494" max="9723" width="9" style="46"/>
    <col min="9724" max="9724" width="5.5" style="46" customWidth="1"/>
    <col min="9725" max="9725" width="26.625" style="46" customWidth="1"/>
    <col min="9726" max="9726" width="7.875" style="46" customWidth="1"/>
    <col min="9727" max="9727" width="7" style="46" customWidth="1"/>
    <col min="9728" max="9728" width="8.625" style="46" customWidth="1"/>
    <col min="9729" max="9729" width="8.5" style="46" customWidth="1"/>
    <col min="9730" max="9730" width="8.75" style="46" customWidth="1"/>
    <col min="9731" max="9731" width="6.25" style="46" customWidth="1"/>
    <col min="9732" max="9732" width="8" style="46" customWidth="1"/>
    <col min="9733" max="9733" width="8.625" style="46" customWidth="1"/>
    <col min="9734" max="9734" width="9.25" style="46" customWidth="1"/>
    <col min="9735" max="9735" width="8" style="46" customWidth="1"/>
    <col min="9736" max="9736" width="4" style="46" customWidth="1"/>
    <col min="9737" max="9737" width="5.375" style="46" customWidth="1"/>
    <col min="9738" max="9738" width="6.875" style="46" customWidth="1"/>
    <col min="9739" max="9739" width="9.125" style="46" customWidth="1"/>
    <col min="9740" max="9740" width="8.75" style="46" customWidth="1"/>
    <col min="9741" max="9741" width="4" style="46" customWidth="1"/>
    <col min="9742" max="9742" width="5.75" style="46" customWidth="1"/>
    <col min="9743" max="9743" width="8.125" style="46" customWidth="1"/>
    <col min="9744" max="9745" width="9.125" style="46" customWidth="1"/>
    <col min="9746" max="9746" width="6.125" style="46" customWidth="1"/>
    <col min="9747" max="9747" width="7.25" style="46" customWidth="1"/>
    <col min="9748" max="9748" width="8.625" style="46" customWidth="1"/>
    <col min="9749" max="9749" width="8.875" style="46" customWidth="1"/>
    <col min="9750" max="9979" width="9" style="46"/>
    <col min="9980" max="9980" width="5.5" style="46" customWidth="1"/>
    <col min="9981" max="9981" width="26.625" style="46" customWidth="1"/>
    <col min="9982" max="9982" width="7.875" style="46" customWidth="1"/>
    <col min="9983" max="9983" width="7" style="46" customWidth="1"/>
    <col min="9984" max="9984" width="8.625" style="46" customWidth="1"/>
    <col min="9985" max="9985" width="8.5" style="46" customWidth="1"/>
    <col min="9986" max="9986" width="8.75" style="46" customWidth="1"/>
    <col min="9987" max="9987" width="6.25" style="46" customWidth="1"/>
    <col min="9988" max="9988" width="8" style="46" customWidth="1"/>
    <col min="9989" max="9989" width="8.625" style="46" customWidth="1"/>
    <col min="9990" max="9990" width="9.25" style="46" customWidth="1"/>
    <col min="9991" max="9991" width="8" style="46" customWidth="1"/>
    <col min="9992" max="9992" width="4" style="46" customWidth="1"/>
    <col min="9993" max="9993" width="5.375" style="46" customWidth="1"/>
    <col min="9994" max="9994" width="6.875" style="46" customWidth="1"/>
    <col min="9995" max="9995" width="9.125" style="46" customWidth="1"/>
    <col min="9996" max="9996" width="8.75" style="46" customWidth="1"/>
    <col min="9997" max="9997" width="4" style="46" customWidth="1"/>
    <col min="9998" max="9998" width="5.75" style="46" customWidth="1"/>
    <col min="9999" max="9999" width="8.125" style="46" customWidth="1"/>
    <col min="10000" max="10001" width="9.125" style="46" customWidth="1"/>
    <col min="10002" max="10002" width="6.125" style="46" customWidth="1"/>
    <col min="10003" max="10003" width="7.25" style="46" customWidth="1"/>
    <col min="10004" max="10004" width="8.625" style="46" customWidth="1"/>
    <col min="10005" max="10005" width="8.875" style="46" customWidth="1"/>
    <col min="10006" max="10235" width="9" style="46"/>
    <col min="10236" max="10236" width="5.5" style="46" customWidth="1"/>
    <col min="10237" max="10237" width="26.625" style="46" customWidth="1"/>
    <col min="10238" max="10238" width="7.875" style="46" customWidth="1"/>
    <col min="10239" max="10239" width="7" style="46" customWidth="1"/>
    <col min="10240" max="10240" width="8.625" style="46" customWidth="1"/>
    <col min="10241" max="10241" width="8.5" style="46" customWidth="1"/>
    <col min="10242" max="10242" width="8.75" style="46" customWidth="1"/>
    <col min="10243" max="10243" width="6.25" style="46" customWidth="1"/>
    <col min="10244" max="10244" width="8" style="46" customWidth="1"/>
    <col min="10245" max="10245" width="8.625" style="46" customWidth="1"/>
    <col min="10246" max="10246" width="9.25" style="46" customWidth="1"/>
    <col min="10247" max="10247" width="8" style="46" customWidth="1"/>
    <col min="10248" max="10248" width="4" style="46" customWidth="1"/>
    <col min="10249" max="10249" width="5.375" style="46" customWidth="1"/>
    <col min="10250" max="10250" width="6.875" style="46" customWidth="1"/>
    <col min="10251" max="10251" width="9.125" style="46" customWidth="1"/>
    <col min="10252" max="10252" width="8.75" style="46" customWidth="1"/>
    <col min="10253" max="10253" width="4" style="46" customWidth="1"/>
    <col min="10254" max="10254" width="5.75" style="46" customWidth="1"/>
    <col min="10255" max="10255" width="8.125" style="46" customWidth="1"/>
    <col min="10256" max="10257" width="9.125" style="46" customWidth="1"/>
    <col min="10258" max="10258" width="6.125" style="46" customWidth="1"/>
    <col min="10259" max="10259" width="7.25" style="46" customWidth="1"/>
    <col min="10260" max="10260" width="8.625" style="46" customWidth="1"/>
    <col min="10261" max="10261" width="8.875" style="46" customWidth="1"/>
    <col min="10262" max="10491" width="9" style="46"/>
    <col min="10492" max="10492" width="5.5" style="46" customWidth="1"/>
    <col min="10493" max="10493" width="26.625" style="46" customWidth="1"/>
    <col min="10494" max="10494" width="7.875" style="46" customWidth="1"/>
    <col min="10495" max="10495" width="7" style="46" customWidth="1"/>
    <col min="10496" max="10496" width="8.625" style="46" customWidth="1"/>
    <col min="10497" max="10497" width="8.5" style="46" customWidth="1"/>
    <col min="10498" max="10498" width="8.75" style="46" customWidth="1"/>
    <col min="10499" max="10499" width="6.25" style="46" customWidth="1"/>
    <col min="10500" max="10500" width="8" style="46" customWidth="1"/>
    <col min="10501" max="10501" width="8.625" style="46" customWidth="1"/>
    <col min="10502" max="10502" width="9.25" style="46" customWidth="1"/>
    <col min="10503" max="10503" width="8" style="46" customWidth="1"/>
    <col min="10504" max="10504" width="4" style="46" customWidth="1"/>
    <col min="10505" max="10505" width="5.375" style="46" customWidth="1"/>
    <col min="10506" max="10506" width="6.875" style="46" customWidth="1"/>
    <col min="10507" max="10507" width="9.125" style="46" customWidth="1"/>
    <col min="10508" max="10508" width="8.75" style="46" customWidth="1"/>
    <col min="10509" max="10509" width="4" style="46" customWidth="1"/>
    <col min="10510" max="10510" width="5.75" style="46" customWidth="1"/>
    <col min="10511" max="10511" width="8.125" style="46" customWidth="1"/>
    <col min="10512" max="10513" width="9.125" style="46" customWidth="1"/>
    <col min="10514" max="10514" width="6.125" style="46" customWidth="1"/>
    <col min="10515" max="10515" width="7.25" style="46" customWidth="1"/>
    <col min="10516" max="10516" width="8.625" style="46" customWidth="1"/>
    <col min="10517" max="10517" width="8.875" style="46" customWidth="1"/>
    <col min="10518" max="10747" width="9" style="46"/>
    <col min="10748" max="10748" width="5.5" style="46" customWidth="1"/>
    <col min="10749" max="10749" width="26.625" style="46" customWidth="1"/>
    <col min="10750" max="10750" width="7.875" style="46" customWidth="1"/>
    <col min="10751" max="10751" width="7" style="46" customWidth="1"/>
    <col min="10752" max="10752" width="8.625" style="46" customWidth="1"/>
    <col min="10753" max="10753" width="8.5" style="46" customWidth="1"/>
    <col min="10754" max="10754" width="8.75" style="46" customWidth="1"/>
    <col min="10755" max="10755" width="6.25" style="46" customWidth="1"/>
    <col min="10756" max="10756" width="8" style="46" customWidth="1"/>
    <col min="10757" max="10757" width="8.625" style="46" customWidth="1"/>
    <col min="10758" max="10758" width="9.25" style="46" customWidth="1"/>
    <col min="10759" max="10759" width="8" style="46" customWidth="1"/>
    <col min="10760" max="10760" width="4" style="46" customWidth="1"/>
    <col min="10761" max="10761" width="5.375" style="46" customWidth="1"/>
    <col min="10762" max="10762" width="6.875" style="46" customWidth="1"/>
    <col min="10763" max="10763" width="9.125" style="46" customWidth="1"/>
    <col min="10764" max="10764" width="8.75" style="46" customWidth="1"/>
    <col min="10765" max="10765" width="4" style="46" customWidth="1"/>
    <col min="10766" max="10766" width="5.75" style="46" customWidth="1"/>
    <col min="10767" max="10767" width="8.125" style="46" customWidth="1"/>
    <col min="10768" max="10769" width="9.125" style="46" customWidth="1"/>
    <col min="10770" max="10770" width="6.125" style="46" customWidth="1"/>
    <col min="10771" max="10771" width="7.25" style="46" customWidth="1"/>
    <col min="10772" max="10772" width="8.625" style="46" customWidth="1"/>
    <col min="10773" max="10773" width="8.875" style="46" customWidth="1"/>
    <col min="10774" max="11003" width="9" style="46"/>
    <col min="11004" max="11004" width="5.5" style="46" customWidth="1"/>
    <col min="11005" max="11005" width="26.625" style="46" customWidth="1"/>
    <col min="11006" max="11006" width="7.875" style="46" customWidth="1"/>
    <col min="11007" max="11007" width="7" style="46" customWidth="1"/>
    <col min="11008" max="11008" width="8.625" style="46" customWidth="1"/>
    <col min="11009" max="11009" width="8.5" style="46" customWidth="1"/>
    <col min="11010" max="11010" width="8.75" style="46" customWidth="1"/>
    <col min="11011" max="11011" width="6.25" style="46" customWidth="1"/>
    <col min="11012" max="11012" width="8" style="46" customWidth="1"/>
    <col min="11013" max="11013" width="8.625" style="46" customWidth="1"/>
    <col min="11014" max="11014" width="9.25" style="46" customWidth="1"/>
    <col min="11015" max="11015" width="8" style="46" customWidth="1"/>
    <col min="11016" max="11016" width="4" style="46" customWidth="1"/>
    <col min="11017" max="11017" width="5.375" style="46" customWidth="1"/>
    <col min="11018" max="11018" width="6.875" style="46" customWidth="1"/>
    <col min="11019" max="11019" width="9.125" style="46" customWidth="1"/>
    <col min="11020" max="11020" width="8.75" style="46" customWidth="1"/>
    <col min="11021" max="11021" width="4" style="46" customWidth="1"/>
    <col min="11022" max="11022" width="5.75" style="46" customWidth="1"/>
    <col min="11023" max="11023" width="8.125" style="46" customWidth="1"/>
    <col min="11024" max="11025" width="9.125" style="46" customWidth="1"/>
    <col min="11026" max="11026" width="6.125" style="46" customWidth="1"/>
    <col min="11027" max="11027" width="7.25" style="46" customWidth="1"/>
    <col min="11028" max="11028" width="8.625" style="46" customWidth="1"/>
    <col min="11029" max="11029" width="8.875" style="46" customWidth="1"/>
    <col min="11030" max="11259" width="9" style="46"/>
    <col min="11260" max="11260" width="5.5" style="46" customWidth="1"/>
    <col min="11261" max="11261" width="26.625" style="46" customWidth="1"/>
    <col min="11262" max="11262" width="7.875" style="46" customWidth="1"/>
    <col min="11263" max="11263" width="7" style="46" customWidth="1"/>
    <col min="11264" max="11264" width="8.625" style="46" customWidth="1"/>
    <col min="11265" max="11265" width="8.5" style="46" customWidth="1"/>
    <col min="11266" max="11266" width="8.75" style="46" customWidth="1"/>
    <col min="11267" max="11267" width="6.25" style="46" customWidth="1"/>
    <col min="11268" max="11268" width="8" style="46" customWidth="1"/>
    <col min="11269" max="11269" width="8.625" style="46" customWidth="1"/>
    <col min="11270" max="11270" width="9.25" style="46" customWidth="1"/>
    <col min="11271" max="11271" width="8" style="46" customWidth="1"/>
    <col min="11272" max="11272" width="4" style="46" customWidth="1"/>
    <col min="11273" max="11273" width="5.375" style="46" customWidth="1"/>
    <col min="11274" max="11274" width="6.875" style="46" customWidth="1"/>
    <col min="11275" max="11275" width="9.125" style="46" customWidth="1"/>
    <col min="11276" max="11276" width="8.75" style="46" customWidth="1"/>
    <col min="11277" max="11277" width="4" style="46" customWidth="1"/>
    <col min="11278" max="11278" width="5.75" style="46" customWidth="1"/>
    <col min="11279" max="11279" width="8.125" style="46" customWidth="1"/>
    <col min="11280" max="11281" width="9.125" style="46" customWidth="1"/>
    <col min="11282" max="11282" width="6.125" style="46" customWidth="1"/>
    <col min="11283" max="11283" width="7.25" style="46" customWidth="1"/>
    <col min="11284" max="11284" width="8.625" style="46" customWidth="1"/>
    <col min="11285" max="11285" width="8.875" style="46" customWidth="1"/>
    <col min="11286" max="11515" width="9" style="46"/>
    <col min="11516" max="11516" width="5.5" style="46" customWidth="1"/>
    <col min="11517" max="11517" width="26.625" style="46" customWidth="1"/>
    <col min="11518" max="11518" width="7.875" style="46" customWidth="1"/>
    <col min="11519" max="11519" width="7" style="46" customWidth="1"/>
    <col min="11520" max="11520" width="8.625" style="46" customWidth="1"/>
    <col min="11521" max="11521" width="8.5" style="46" customWidth="1"/>
    <col min="11522" max="11522" width="8.75" style="46" customWidth="1"/>
    <col min="11523" max="11523" width="6.25" style="46" customWidth="1"/>
    <col min="11524" max="11524" width="8" style="46" customWidth="1"/>
    <col min="11525" max="11525" width="8.625" style="46" customWidth="1"/>
    <col min="11526" max="11526" width="9.25" style="46" customWidth="1"/>
    <col min="11527" max="11527" width="8" style="46" customWidth="1"/>
    <col min="11528" max="11528" width="4" style="46" customWidth="1"/>
    <col min="11529" max="11529" width="5.375" style="46" customWidth="1"/>
    <col min="11530" max="11530" width="6.875" style="46" customWidth="1"/>
    <col min="11531" max="11531" width="9.125" style="46" customWidth="1"/>
    <col min="11532" max="11532" width="8.75" style="46" customWidth="1"/>
    <col min="11533" max="11533" width="4" style="46" customWidth="1"/>
    <col min="11534" max="11534" width="5.75" style="46" customWidth="1"/>
    <col min="11535" max="11535" width="8.125" style="46" customWidth="1"/>
    <col min="11536" max="11537" width="9.125" style="46" customWidth="1"/>
    <col min="11538" max="11538" width="6.125" style="46" customWidth="1"/>
    <col min="11539" max="11539" width="7.25" style="46" customWidth="1"/>
    <col min="11540" max="11540" width="8.625" style="46" customWidth="1"/>
    <col min="11541" max="11541" width="8.875" style="46" customWidth="1"/>
    <col min="11542" max="11771" width="9" style="46"/>
    <col min="11772" max="11772" width="5.5" style="46" customWidth="1"/>
    <col min="11773" max="11773" width="26.625" style="46" customWidth="1"/>
    <col min="11774" max="11774" width="7.875" style="46" customWidth="1"/>
    <col min="11775" max="11775" width="7" style="46" customWidth="1"/>
    <col min="11776" max="11776" width="8.625" style="46" customWidth="1"/>
    <col min="11777" max="11777" width="8.5" style="46" customWidth="1"/>
    <col min="11778" max="11778" width="8.75" style="46" customWidth="1"/>
    <col min="11779" max="11779" width="6.25" style="46" customWidth="1"/>
    <col min="11780" max="11780" width="8" style="46" customWidth="1"/>
    <col min="11781" max="11781" width="8.625" style="46" customWidth="1"/>
    <col min="11782" max="11782" width="9.25" style="46" customWidth="1"/>
    <col min="11783" max="11783" width="8" style="46" customWidth="1"/>
    <col min="11784" max="11784" width="4" style="46" customWidth="1"/>
    <col min="11785" max="11785" width="5.375" style="46" customWidth="1"/>
    <col min="11786" max="11786" width="6.875" style="46" customWidth="1"/>
    <col min="11787" max="11787" width="9.125" style="46" customWidth="1"/>
    <col min="11788" max="11788" width="8.75" style="46" customWidth="1"/>
    <col min="11789" max="11789" width="4" style="46" customWidth="1"/>
    <col min="11790" max="11790" width="5.75" style="46" customWidth="1"/>
    <col min="11791" max="11791" width="8.125" style="46" customWidth="1"/>
    <col min="11792" max="11793" width="9.125" style="46" customWidth="1"/>
    <col min="11794" max="11794" width="6.125" style="46" customWidth="1"/>
    <col min="11795" max="11795" width="7.25" style="46" customWidth="1"/>
    <col min="11796" max="11796" width="8.625" style="46" customWidth="1"/>
    <col min="11797" max="11797" width="8.875" style="46" customWidth="1"/>
    <col min="11798" max="12027" width="9" style="46"/>
    <col min="12028" max="12028" width="5.5" style="46" customWidth="1"/>
    <col min="12029" max="12029" width="26.625" style="46" customWidth="1"/>
    <col min="12030" max="12030" width="7.875" style="46" customWidth="1"/>
    <col min="12031" max="12031" width="7" style="46" customWidth="1"/>
    <col min="12032" max="12032" width="8.625" style="46" customWidth="1"/>
    <col min="12033" max="12033" width="8.5" style="46" customWidth="1"/>
    <col min="12034" max="12034" width="8.75" style="46" customWidth="1"/>
    <col min="12035" max="12035" width="6.25" style="46" customWidth="1"/>
    <col min="12036" max="12036" width="8" style="46" customWidth="1"/>
    <col min="12037" max="12037" width="8.625" style="46" customWidth="1"/>
    <col min="12038" max="12038" width="9.25" style="46" customWidth="1"/>
    <col min="12039" max="12039" width="8" style="46" customWidth="1"/>
    <col min="12040" max="12040" width="4" style="46" customWidth="1"/>
    <col min="12041" max="12041" width="5.375" style="46" customWidth="1"/>
    <col min="12042" max="12042" width="6.875" style="46" customWidth="1"/>
    <col min="12043" max="12043" width="9.125" style="46" customWidth="1"/>
    <col min="12044" max="12044" width="8.75" style="46" customWidth="1"/>
    <col min="12045" max="12045" width="4" style="46" customWidth="1"/>
    <col min="12046" max="12046" width="5.75" style="46" customWidth="1"/>
    <col min="12047" max="12047" width="8.125" style="46" customWidth="1"/>
    <col min="12048" max="12049" width="9.125" style="46" customWidth="1"/>
    <col min="12050" max="12050" width="6.125" style="46" customWidth="1"/>
    <col min="12051" max="12051" width="7.25" style="46" customWidth="1"/>
    <col min="12052" max="12052" width="8.625" style="46" customWidth="1"/>
    <col min="12053" max="12053" width="8.875" style="46" customWidth="1"/>
    <col min="12054" max="12283" width="9" style="46"/>
    <col min="12284" max="12284" width="5.5" style="46" customWidth="1"/>
    <col min="12285" max="12285" width="26.625" style="46" customWidth="1"/>
    <col min="12286" max="12286" width="7.875" style="46" customWidth="1"/>
    <col min="12287" max="12287" width="7" style="46" customWidth="1"/>
    <col min="12288" max="12288" width="8.625" style="46" customWidth="1"/>
    <col min="12289" max="12289" width="8.5" style="46" customWidth="1"/>
    <col min="12290" max="12290" width="8.75" style="46" customWidth="1"/>
    <col min="12291" max="12291" width="6.25" style="46" customWidth="1"/>
    <col min="12292" max="12292" width="8" style="46" customWidth="1"/>
    <col min="12293" max="12293" width="8.625" style="46" customWidth="1"/>
    <col min="12294" max="12294" width="9.25" style="46" customWidth="1"/>
    <col min="12295" max="12295" width="8" style="46" customWidth="1"/>
    <col min="12296" max="12296" width="4" style="46" customWidth="1"/>
    <col min="12297" max="12297" width="5.375" style="46" customWidth="1"/>
    <col min="12298" max="12298" width="6.875" style="46" customWidth="1"/>
    <col min="12299" max="12299" width="9.125" style="46" customWidth="1"/>
    <col min="12300" max="12300" width="8.75" style="46" customWidth="1"/>
    <col min="12301" max="12301" width="4" style="46" customWidth="1"/>
    <col min="12302" max="12302" width="5.75" style="46" customWidth="1"/>
    <col min="12303" max="12303" width="8.125" style="46" customWidth="1"/>
    <col min="12304" max="12305" width="9.125" style="46" customWidth="1"/>
    <col min="12306" max="12306" width="6.125" style="46" customWidth="1"/>
    <col min="12307" max="12307" width="7.25" style="46" customWidth="1"/>
    <col min="12308" max="12308" width="8.625" style="46" customWidth="1"/>
    <col min="12309" max="12309" width="8.875" style="46" customWidth="1"/>
    <col min="12310" max="12539" width="9" style="46"/>
    <col min="12540" max="12540" width="5.5" style="46" customWidth="1"/>
    <col min="12541" max="12541" width="26.625" style="46" customWidth="1"/>
    <col min="12542" max="12542" width="7.875" style="46" customWidth="1"/>
    <col min="12543" max="12543" width="7" style="46" customWidth="1"/>
    <col min="12544" max="12544" width="8.625" style="46" customWidth="1"/>
    <col min="12545" max="12545" width="8.5" style="46" customWidth="1"/>
    <col min="12546" max="12546" width="8.75" style="46" customWidth="1"/>
    <col min="12547" max="12547" width="6.25" style="46" customWidth="1"/>
    <col min="12548" max="12548" width="8" style="46" customWidth="1"/>
    <col min="12549" max="12549" width="8.625" style="46" customWidth="1"/>
    <col min="12550" max="12550" width="9.25" style="46" customWidth="1"/>
    <col min="12551" max="12551" width="8" style="46" customWidth="1"/>
    <col min="12552" max="12552" width="4" style="46" customWidth="1"/>
    <col min="12553" max="12553" width="5.375" style="46" customWidth="1"/>
    <col min="12554" max="12554" width="6.875" style="46" customWidth="1"/>
    <col min="12555" max="12555" width="9.125" style="46" customWidth="1"/>
    <col min="12556" max="12556" width="8.75" style="46" customWidth="1"/>
    <col min="12557" max="12557" width="4" style="46" customWidth="1"/>
    <col min="12558" max="12558" width="5.75" style="46" customWidth="1"/>
    <col min="12559" max="12559" width="8.125" style="46" customWidth="1"/>
    <col min="12560" max="12561" width="9.125" style="46" customWidth="1"/>
    <col min="12562" max="12562" width="6.125" style="46" customWidth="1"/>
    <col min="12563" max="12563" width="7.25" style="46" customWidth="1"/>
    <col min="12564" max="12564" width="8.625" style="46" customWidth="1"/>
    <col min="12565" max="12565" width="8.875" style="46" customWidth="1"/>
    <col min="12566" max="12795" width="9" style="46"/>
    <col min="12796" max="12796" width="5.5" style="46" customWidth="1"/>
    <col min="12797" max="12797" width="26.625" style="46" customWidth="1"/>
    <col min="12798" max="12798" width="7.875" style="46" customWidth="1"/>
    <col min="12799" max="12799" width="7" style="46" customWidth="1"/>
    <col min="12800" max="12800" width="8.625" style="46" customWidth="1"/>
    <col min="12801" max="12801" width="8.5" style="46" customWidth="1"/>
    <col min="12802" max="12802" width="8.75" style="46" customWidth="1"/>
    <col min="12803" max="12803" width="6.25" style="46" customWidth="1"/>
    <col min="12804" max="12804" width="8" style="46" customWidth="1"/>
    <col min="12805" max="12805" width="8.625" style="46" customWidth="1"/>
    <col min="12806" max="12806" width="9.25" style="46" customWidth="1"/>
    <col min="12807" max="12807" width="8" style="46" customWidth="1"/>
    <col min="12808" max="12808" width="4" style="46" customWidth="1"/>
    <col min="12809" max="12809" width="5.375" style="46" customWidth="1"/>
    <col min="12810" max="12810" width="6.875" style="46" customWidth="1"/>
    <col min="12811" max="12811" width="9.125" style="46" customWidth="1"/>
    <col min="12812" max="12812" width="8.75" style="46" customWidth="1"/>
    <col min="12813" max="12813" width="4" style="46" customWidth="1"/>
    <col min="12814" max="12814" width="5.75" style="46" customWidth="1"/>
    <col min="12815" max="12815" width="8.125" style="46" customWidth="1"/>
    <col min="12816" max="12817" width="9.125" style="46" customWidth="1"/>
    <col min="12818" max="12818" width="6.125" style="46" customWidth="1"/>
    <col min="12819" max="12819" width="7.25" style="46" customWidth="1"/>
    <col min="12820" max="12820" width="8.625" style="46" customWidth="1"/>
    <col min="12821" max="12821" width="8.875" style="46" customWidth="1"/>
    <col min="12822" max="13051" width="9" style="46"/>
    <col min="13052" max="13052" width="5.5" style="46" customWidth="1"/>
    <col min="13053" max="13053" width="26.625" style="46" customWidth="1"/>
    <col min="13054" max="13054" width="7.875" style="46" customWidth="1"/>
    <col min="13055" max="13055" width="7" style="46" customWidth="1"/>
    <col min="13056" max="13056" width="8.625" style="46" customWidth="1"/>
    <col min="13057" max="13057" width="8.5" style="46" customWidth="1"/>
    <col min="13058" max="13058" width="8.75" style="46" customWidth="1"/>
    <col min="13059" max="13059" width="6.25" style="46" customWidth="1"/>
    <col min="13060" max="13060" width="8" style="46" customWidth="1"/>
    <col min="13061" max="13061" width="8.625" style="46" customWidth="1"/>
    <col min="13062" max="13062" width="9.25" style="46" customWidth="1"/>
    <col min="13063" max="13063" width="8" style="46" customWidth="1"/>
    <col min="13064" max="13064" width="4" style="46" customWidth="1"/>
    <col min="13065" max="13065" width="5.375" style="46" customWidth="1"/>
    <col min="13066" max="13066" width="6.875" style="46" customWidth="1"/>
    <col min="13067" max="13067" width="9.125" style="46" customWidth="1"/>
    <col min="13068" max="13068" width="8.75" style="46" customWidth="1"/>
    <col min="13069" max="13069" width="4" style="46" customWidth="1"/>
    <col min="13070" max="13070" width="5.75" style="46" customWidth="1"/>
    <col min="13071" max="13071" width="8.125" style="46" customWidth="1"/>
    <col min="13072" max="13073" width="9.125" style="46" customWidth="1"/>
    <col min="13074" max="13074" width="6.125" style="46" customWidth="1"/>
    <col min="13075" max="13075" width="7.25" style="46" customWidth="1"/>
    <col min="13076" max="13076" width="8.625" style="46" customWidth="1"/>
    <col min="13077" max="13077" width="8.875" style="46" customWidth="1"/>
    <col min="13078" max="13307" width="9" style="46"/>
    <col min="13308" max="13308" width="5.5" style="46" customWidth="1"/>
    <col min="13309" max="13309" width="26.625" style="46" customWidth="1"/>
    <col min="13310" max="13310" width="7.875" style="46" customWidth="1"/>
    <col min="13311" max="13311" width="7" style="46" customWidth="1"/>
    <col min="13312" max="13312" width="8.625" style="46" customWidth="1"/>
    <col min="13313" max="13313" width="8.5" style="46" customWidth="1"/>
    <col min="13314" max="13314" width="8.75" style="46" customWidth="1"/>
    <col min="13315" max="13315" width="6.25" style="46" customWidth="1"/>
    <col min="13316" max="13316" width="8" style="46" customWidth="1"/>
    <col min="13317" max="13317" width="8.625" style="46" customWidth="1"/>
    <col min="13318" max="13318" width="9.25" style="46" customWidth="1"/>
    <col min="13319" max="13319" width="8" style="46" customWidth="1"/>
    <col min="13320" max="13320" width="4" style="46" customWidth="1"/>
    <col min="13321" max="13321" width="5.375" style="46" customWidth="1"/>
    <col min="13322" max="13322" width="6.875" style="46" customWidth="1"/>
    <col min="13323" max="13323" width="9.125" style="46" customWidth="1"/>
    <col min="13324" max="13324" width="8.75" style="46" customWidth="1"/>
    <col min="13325" max="13325" width="4" style="46" customWidth="1"/>
    <col min="13326" max="13326" width="5.75" style="46" customWidth="1"/>
    <col min="13327" max="13327" width="8.125" style="46" customWidth="1"/>
    <col min="13328" max="13329" width="9.125" style="46" customWidth="1"/>
    <col min="13330" max="13330" width="6.125" style="46" customWidth="1"/>
    <col min="13331" max="13331" width="7.25" style="46" customWidth="1"/>
    <col min="13332" max="13332" width="8.625" style="46" customWidth="1"/>
    <col min="13333" max="13333" width="8.875" style="46" customWidth="1"/>
    <col min="13334" max="13563" width="9" style="46"/>
    <col min="13564" max="13564" width="5.5" style="46" customWidth="1"/>
    <col min="13565" max="13565" width="26.625" style="46" customWidth="1"/>
    <col min="13566" max="13566" width="7.875" style="46" customWidth="1"/>
    <col min="13567" max="13567" width="7" style="46" customWidth="1"/>
    <col min="13568" max="13568" width="8.625" style="46" customWidth="1"/>
    <col min="13569" max="13569" width="8.5" style="46" customWidth="1"/>
    <col min="13570" max="13570" width="8.75" style="46" customWidth="1"/>
    <col min="13571" max="13571" width="6.25" style="46" customWidth="1"/>
    <col min="13572" max="13572" width="8" style="46" customWidth="1"/>
    <col min="13573" max="13573" width="8.625" style="46" customWidth="1"/>
    <col min="13574" max="13574" width="9.25" style="46" customWidth="1"/>
    <col min="13575" max="13575" width="8" style="46" customWidth="1"/>
    <col min="13576" max="13576" width="4" style="46" customWidth="1"/>
    <col min="13577" max="13577" width="5.375" style="46" customWidth="1"/>
    <col min="13578" max="13578" width="6.875" style="46" customWidth="1"/>
    <col min="13579" max="13579" width="9.125" style="46" customWidth="1"/>
    <col min="13580" max="13580" width="8.75" style="46" customWidth="1"/>
    <col min="13581" max="13581" width="4" style="46" customWidth="1"/>
    <col min="13582" max="13582" width="5.75" style="46" customWidth="1"/>
    <col min="13583" max="13583" width="8.125" style="46" customWidth="1"/>
    <col min="13584" max="13585" width="9.125" style="46" customWidth="1"/>
    <col min="13586" max="13586" width="6.125" style="46" customWidth="1"/>
    <col min="13587" max="13587" width="7.25" style="46" customWidth="1"/>
    <col min="13588" max="13588" width="8.625" style="46" customWidth="1"/>
    <col min="13589" max="13589" width="8.875" style="46" customWidth="1"/>
    <col min="13590" max="13819" width="9" style="46"/>
    <col min="13820" max="13820" width="5.5" style="46" customWidth="1"/>
    <col min="13821" max="13821" width="26.625" style="46" customWidth="1"/>
    <col min="13822" max="13822" width="7.875" style="46" customWidth="1"/>
    <col min="13823" max="13823" width="7" style="46" customWidth="1"/>
    <col min="13824" max="13824" width="8.625" style="46" customWidth="1"/>
    <col min="13825" max="13825" width="8.5" style="46" customWidth="1"/>
    <col min="13826" max="13826" width="8.75" style="46" customWidth="1"/>
    <col min="13827" max="13827" width="6.25" style="46" customWidth="1"/>
    <col min="13828" max="13828" width="8" style="46" customWidth="1"/>
    <col min="13829" max="13829" width="8.625" style="46" customWidth="1"/>
    <col min="13830" max="13830" width="9.25" style="46" customWidth="1"/>
    <col min="13831" max="13831" width="8" style="46" customWidth="1"/>
    <col min="13832" max="13832" width="4" style="46" customWidth="1"/>
    <col min="13833" max="13833" width="5.375" style="46" customWidth="1"/>
    <col min="13834" max="13834" width="6.875" style="46" customWidth="1"/>
    <col min="13835" max="13835" width="9.125" style="46" customWidth="1"/>
    <col min="13836" max="13836" width="8.75" style="46" customWidth="1"/>
    <col min="13837" max="13837" width="4" style="46" customWidth="1"/>
    <col min="13838" max="13838" width="5.75" style="46" customWidth="1"/>
    <col min="13839" max="13839" width="8.125" style="46" customWidth="1"/>
    <col min="13840" max="13841" width="9.125" style="46" customWidth="1"/>
    <col min="13842" max="13842" width="6.125" style="46" customWidth="1"/>
    <col min="13843" max="13843" width="7.25" style="46" customWidth="1"/>
    <col min="13844" max="13844" width="8.625" style="46" customWidth="1"/>
    <col min="13845" max="13845" width="8.875" style="46" customWidth="1"/>
    <col min="13846" max="14075" width="9" style="46"/>
    <col min="14076" max="14076" width="5.5" style="46" customWidth="1"/>
    <col min="14077" max="14077" width="26.625" style="46" customWidth="1"/>
    <col min="14078" max="14078" width="7.875" style="46" customWidth="1"/>
    <col min="14079" max="14079" width="7" style="46" customWidth="1"/>
    <col min="14080" max="14080" width="8.625" style="46" customWidth="1"/>
    <col min="14081" max="14081" width="8.5" style="46" customWidth="1"/>
    <col min="14082" max="14082" width="8.75" style="46" customWidth="1"/>
    <col min="14083" max="14083" width="6.25" style="46" customWidth="1"/>
    <col min="14084" max="14084" width="8" style="46" customWidth="1"/>
    <col min="14085" max="14085" width="8.625" style="46" customWidth="1"/>
    <col min="14086" max="14086" width="9.25" style="46" customWidth="1"/>
    <col min="14087" max="14087" width="8" style="46" customWidth="1"/>
    <col min="14088" max="14088" width="4" style="46" customWidth="1"/>
    <col min="14089" max="14089" width="5.375" style="46" customWidth="1"/>
    <col min="14090" max="14090" width="6.875" style="46" customWidth="1"/>
    <col min="14091" max="14091" width="9.125" style="46" customWidth="1"/>
    <col min="14092" max="14092" width="8.75" style="46" customWidth="1"/>
    <col min="14093" max="14093" width="4" style="46" customWidth="1"/>
    <col min="14094" max="14094" width="5.75" style="46" customWidth="1"/>
    <col min="14095" max="14095" width="8.125" style="46" customWidth="1"/>
    <col min="14096" max="14097" width="9.125" style="46" customWidth="1"/>
    <col min="14098" max="14098" width="6.125" style="46" customWidth="1"/>
    <col min="14099" max="14099" width="7.25" style="46" customWidth="1"/>
    <col min="14100" max="14100" width="8.625" style="46" customWidth="1"/>
    <col min="14101" max="14101" width="8.875" style="46" customWidth="1"/>
    <col min="14102" max="14331" width="9" style="46"/>
    <col min="14332" max="14332" width="5.5" style="46" customWidth="1"/>
    <col min="14333" max="14333" width="26.625" style="46" customWidth="1"/>
    <col min="14334" max="14334" width="7.875" style="46" customWidth="1"/>
    <col min="14335" max="14335" width="7" style="46" customWidth="1"/>
    <col min="14336" max="14336" width="8.625" style="46" customWidth="1"/>
    <col min="14337" max="14337" width="8.5" style="46" customWidth="1"/>
    <col min="14338" max="14338" width="8.75" style="46" customWidth="1"/>
    <col min="14339" max="14339" width="6.25" style="46" customWidth="1"/>
    <col min="14340" max="14340" width="8" style="46" customWidth="1"/>
    <col min="14341" max="14341" width="8.625" style="46" customWidth="1"/>
    <col min="14342" max="14342" width="9.25" style="46" customWidth="1"/>
    <col min="14343" max="14343" width="8" style="46" customWidth="1"/>
    <col min="14344" max="14344" width="4" style="46" customWidth="1"/>
    <col min="14345" max="14345" width="5.375" style="46" customWidth="1"/>
    <col min="14346" max="14346" width="6.875" style="46" customWidth="1"/>
    <col min="14347" max="14347" width="9.125" style="46" customWidth="1"/>
    <col min="14348" max="14348" width="8.75" style="46" customWidth="1"/>
    <col min="14349" max="14349" width="4" style="46" customWidth="1"/>
    <col min="14350" max="14350" width="5.75" style="46" customWidth="1"/>
    <col min="14351" max="14351" width="8.125" style="46" customWidth="1"/>
    <col min="14352" max="14353" width="9.125" style="46" customWidth="1"/>
    <col min="14354" max="14354" width="6.125" style="46" customWidth="1"/>
    <col min="14355" max="14355" width="7.25" style="46" customWidth="1"/>
    <col min="14356" max="14356" width="8.625" style="46" customWidth="1"/>
    <col min="14357" max="14357" width="8.875" style="46" customWidth="1"/>
    <col min="14358" max="14587" width="9" style="46"/>
    <col min="14588" max="14588" width="5.5" style="46" customWidth="1"/>
    <col min="14589" max="14589" width="26.625" style="46" customWidth="1"/>
    <col min="14590" max="14590" width="7.875" style="46" customWidth="1"/>
    <col min="14591" max="14591" width="7" style="46" customWidth="1"/>
    <col min="14592" max="14592" width="8.625" style="46" customWidth="1"/>
    <col min="14593" max="14593" width="8.5" style="46" customWidth="1"/>
    <col min="14594" max="14594" width="8.75" style="46" customWidth="1"/>
    <col min="14595" max="14595" width="6.25" style="46" customWidth="1"/>
    <col min="14596" max="14596" width="8" style="46" customWidth="1"/>
    <col min="14597" max="14597" width="8.625" style="46" customWidth="1"/>
    <col min="14598" max="14598" width="9.25" style="46" customWidth="1"/>
    <col min="14599" max="14599" width="8" style="46" customWidth="1"/>
    <col min="14600" max="14600" width="4" style="46" customWidth="1"/>
    <col min="14601" max="14601" width="5.375" style="46" customWidth="1"/>
    <col min="14602" max="14602" width="6.875" style="46" customWidth="1"/>
    <col min="14603" max="14603" width="9.125" style="46" customWidth="1"/>
    <col min="14604" max="14604" width="8.75" style="46" customWidth="1"/>
    <col min="14605" max="14605" width="4" style="46" customWidth="1"/>
    <col min="14606" max="14606" width="5.75" style="46" customWidth="1"/>
    <col min="14607" max="14607" width="8.125" style="46" customWidth="1"/>
    <col min="14608" max="14609" width="9.125" style="46" customWidth="1"/>
    <col min="14610" max="14610" width="6.125" style="46" customWidth="1"/>
    <col min="14611" max="14611" width="7.25" style="46" customWidth="1"/>
    <col min="14612" max="14612" width="8.625" style="46" customWidth="1"/>
    <col min="14613" max="14613" width="8.875" style="46" customWidth="1"/>
    <col min="14614" max="14843" width="9" style="46"/>
    <col min="14844" max="14844" width="5.5" style="46" customWidth="1"/>
    <col min="14845" max="14845" width="26.625" style="46" customWidth="1"/>
    <col min="14846" max="14846" width="7.875" style="46" customWidth="1"/>
    <col min="14847" max="14847" width="7" style="46" customWidth="1"/>
    <col min="14848" max="14848" width="8.625" style="46" customWidth="1"/>
    <col min="14849" max="14849" width="8.5" style="46" customWidth="1"/>
    <col min="14850" max="14850" width="8.75" style="46" customWidth="1"/>
    <col min="14851" max="14851" width="6.25" style="46" customWidth="1"/>
    <col min="14852" max="14852" width="8" style="46" customWidth="1"/>
    <col min="14853" max="14853" width="8.625" style="46" customWidth="1"/>
    <col min="14854" max="14854" width="9.25" style="46" customWidth="1"/>
    <col min="14855" max="14855" width="8" style="46" customWidth="1"/>
    <col min="14856" max="14856" width="4" style="46" customWidth="1"/>
    <col min="14857" max="14857" width="5.375" style="46" customWidth="1"/>
    <col min="14858" max="14858" width="6.875" style="46" customWidth="1"/>
    <col min="14859" max="14859" width="9.125" style="46" customWidth="1"/>
    <col min="14860" max="14860" width="8.75" style="46" customWidth="1"/>
    <col min="14861" max="14861" width="4" style="46" customWidth="1"/>
    <col min="14862" max="14862" width="5.75" style="46" customWidth="1"/>
    <col min="14863" max="14863" width="8.125" style="46" customWidth="1"/>
    <col min="14864" max="14865" width="9.125" style="46" customWidth="1"/>
    <col min="14866" max="14866" width="6.125" style="46" customWidth="1"/>
    <col min="14867" max="14867" width="7.25" style="46" customWidth="1"/>
    <col min="14868" max="14868" width="8.625" style="46" customWidth="1"/>
    <col min="14869" max="14869" width="8.875" style="46" customWidth="1"/>
    <col min="14870" max="15099" width="9" style="46"/>
    <col min="15100" max="15100" width="5.5" style="46" customWidth="1"/>
    <col min="15101" max="15101" width="26.625" style="46" customWidth="1"/>
    <col min="15102" max="15102" width="7.875" style="46" customWidth="1"/>
    <col min="15103" max="15103" width="7" style="46" customWidth="1"/>
    <col min="15104" max="15104" width="8.625" style="46" customWidth="1"/>
    <col min="15105" max="15105" width="8.5" style="46" customWidth="1"/>
    <col min="15106" max="15106" width="8.75" style="46" customWidth="1"/>
    <col min="15107" max="15107" width="6.25" style="46" customWidth="1"/>
    <col min="15108" max="15108" width="8" style="46" customWidth="1"/>
    <col min="15109" max="15109" width="8.625" style="46" customWidth="1"/>
    <col min="15110" max="15110" width="9.25" style="46" customWidth="1"/>
    <col min="15111" max="15111" width="8" style="46" customWidth="1"/>
    <col min="15112" max="15112" width="4" style="46" customWidth="1"/>
    <col min="15113" max="15113" width="5.375" style="46" customWidth="1"/>
    <col min="15114" max="15114" width="6.875" style="46" customWidth="1"/>
    <col min="15115" max="15115" width="9.125" style="46" customWidth="1"/>
    <col min="15116" max="15116" width="8.75" style="46" customWidth="1"/>
    <col min="15117" max="15117" width="4" style="46" customWidth="1"/>
    <col min="15118" max="15118" width="5.75" style="46" customWidth="1"/>
    <col min="15119" max="15119" width="8.125" style="46" customWidth="1"/>
    <col min="15120" max="15121" width="9.125" style="46" customWidth="1"/>
    <col min="15122" max="15122" width="6.125" style="46" customWidth="1"/>
    <col min="15123" max="15123" width="7.25" style="46" customWidth="1"/>
    <col min="15124" max="15124" width="8.625" style="46" customWidth="1"/>
    <col min="15125" max="15125" width="8.875" style="46" customWidth="1"/>
    <col min="15126" max="15355" width="9" style="46"/>
    <col min="15356" max="15356" width="5.5" style="46" customWidth="1"/>
    <col min="15357" max="15357" width="26.625" style="46" customWidth="1"/>
    <col min="15358" max="15358" width="7.875" style="46" customWidth="1"/>
    <col min="15359" max="15359" width="7" style="46" customWidth="1"/>
    <col min="15360" max="15360" width="8.625" style="46" customWidth="1"/>
    <col min="15361" max="15361" width="8.5" style="46" customWidth="1"/>
    <col min="15362" max="15362" width="8.75" style="46" customWidth="1"/>
    <col min="15363" max="15363" width="6.25" style="46" customWidth="1"/>
    <col min="15364" max="15364" width="8" style="46" customWidth="1"/>
    <col min="15365" max="15365" width="8.625" style="46" customWidth="1"/>
    <col min="15366" max="15366" width="9.25" style="46" customWidth="1"/>
    <col min="15367" max="15367" width="8" style="46" customWidth="1"/>
    <col min="15368" max="15368" width="4" style="46" customWidth="1"/>
    <col min="15369" max="15369" width="5.375" style="46" customWidth="1"/>
    <col min="15370" max="15370" width="6.875" style="46" customWidth="1"/>
    <col min="15371" max="15371" width="9.125" style="46" customWidth="1"/>
    <col min="15372" max="15372" width="8.75" style="46" customWidth="1"/>
    <col min="15373" max="15373" width="4" style="46" customWidth="1"/>
    <col min="15374" max="15374" width="5.75" style="46" customWidth="1"/>
    <col min="15375" max="15375" width="8.125" style="46" customWidth="1"/>
    <col min="15376" max="15377" width="9.125" style="46" customWidth="1"/>
    <col min="15378" max="15378" width="6.125" style="46" customWidth="1"/>
    <col min="15379" max="15379" width="7.25" style="46" customWidth="1"/>
    <col min="15380" max="15380" width="8.625" style="46" customWidth="1"/>
    <col min="15381" max="15381" width="8.875" style="46" customWidth="1"/>
    <col min="15382" max="15611" width="9" style="46"/>
    <col min="15612" max="15612" width="5.5" style="46" customWidth="1"/>
    <col min="15613" max="15613" width="26.625" style="46" customWidth="1"/>
    <col min="15614" max="15614" width="7.875" style="46" customWidth="1"/>
    <col min="15615" max="15615" width="7" style="46" customWidth="1"/>
    <col min="15616" max="15616" width="8.625" style="46" customWidth="1"/>
    <col min="15617" max="15617" width="8.5" style="46" customWidth="1"/>
    <col min="15618" max="15618" width="8.75" style="46" customWidth="1"/>
    <col min="15619" max="15619" width="6.25" style="46" customWidth="1"/>
    <col min="15620" max="15620" width="8" style="46" customWidth="1"/>
    <col min="15621" max="15621" width="8.625" style="46" customWidth="1"/>
    <col min="15622" max="15622" width="9.25" style="46" customWidth="1"/>
    <col min="15623" max="15623" width="8" style="46" customWidth="1"/>
    <col min="15624" max="15624" width="4" style="46" customWidth="1"/>
    <col min="15625" max="15625" width="5.375" style="46" customWidth="1"/>
    <col min="15626" max="15626" width="6.875" style="46" customWidth="1"/>
    <col min="15627" max="15627" width="9.125" style="46" customWidth="1"/>
    <col min="15628" max="15628" width="8.75" style="46" customWidth="1"/>
    <col min="15629" max="15629" width="4" style="46" customWidth="1"/>
    <col min="15630" max="15630" width="5.75" style="46" customWidth="1"/>
    <col min="15631" max="15631" width="8.125" style="46" customWidth="1"/>
    <col min="15632" max="15633" width="9.125" style="46" customWidth="1"/>
    <col min="15634" max="15634" width="6.125" style="46" customWidth="1"/>
    <col min="15635" max="15635" width="7.25" style="46" customWidth="1"/>
    <col min="15636" max="15636" width="8.625" style="46" customWidth="1"/>
    <col min="15637" max="15637" width="8.875" style="46" customWidth="1"/>
    <col min="15638" max="15867" width="9" style="46"/>
    <col min="15868" max="15868" width="5.5" style="46" customWidth="1"/>
    <col min="15869" max="15869" width="26.625" style="46" customWidth="1"/>
    <col min="15870" max="15870" width="7.875" style="46" customWidth="1"/>
    <col min="15871" max="15871" width="7" style="46" customWidth="1"/>
    <col min="15872" max="15872" width="8.625" style="46" customWidth="1"/>
    <col min="15873" max="15873" width="8.5" style="46" customWidth="1"/>
    <col min="15874" max="15874" width="8.75" style="46" customWidth="1"/>
    <col min="15875" max="15875" width="6.25" style="46" customWidth="1"/>
    <col min="15876" max="15876" width="8" style="46" customWidth="1"/>
    <col min="15877" max="15877" width="8.625" style="46" customWidth="1"/>
    <col min="15878" max="15878" width="9.25" style="46" customWidth="1"/>
    <col min="15879" max="15879" width="8" style="46" customWidth="1"/>
    <col min="15880" max="15880" width="4" style="46" customWidth="1"/>
    <col min="15881" max="15881" width="5.375" style="46" customWidth="1"/>
    <col min="15882" max="15882" width="6.875" style="46" customWidth="1"/>
    <col min="15883" max="15883" width="9.125" style="46" customWidth="1"/>
    <col min="15884" max="15884" width="8.75" style="46" customWidth="1"/>
    <col min="15885" max="15885" width="4" style="46" customWidth="1"/>
    <col min="15886" max="15886" width="5.75" style="46" customWidth="1"/>
    <col min="15887" max="15887" width="8.125" style="46" customWidth="1"/>
    <col min="15888" max="15889" width="9.125" style="46" customWidth="1"/>
    <col min="15890" max="15890" width="6.125" style="46" customWidth="1"/>
    <col min="15891" max="15891" width="7.25" style="46" customWidth="1"/>
    <col min="15892" max="15892" width="8.625" style="46" customWidth="1"/>
    <col min="15893" max="15893" width="8.875" style="46" customWidth="1"/>
    <col min="15894" max="16123" width="9" style="46"/>
    <col min="16124" max="16124" width="5.5" style="46" customWidth="1"/>
    <col min="16125" max="16125" width="26.625" style="46" customWidth="1"/>
    <col min="16126" max="16126" width="7.875" style="46" customWidth="1"/>
    <col min="16127" max="16127" width="7" style="46" customWidth="1"/>
    <col min="16128" max="16128" width="8.625" style="46" customWidth="1"/>
    <col min="16129" max="16129" width="8.5" style="46" customWidth="1"/>
    <col min="16130" max="16130" width="8.75" style="46" customWidth="1"/>
    <col min="16131" max="16131" width="6.25" style="46" customWidth="1"/>
    <col min="16132" max="16132" width="8" style="46" customWidth="1"/>
    <col min="16133" max="16133" width="8.625" style="46" customWidth="1"/>
    <col min="16134" max="16134" width="9.25" style="46" customWidth="1"/>
    <col min="16135" max="16135" width="8" style="46" customWidth="1"/>
    <col min="16136" max="16136" width="4" style="46" customWidth="1"/>
    <col min="16137" max="16137" width="5.375" style="46" customWidth="1"/>
    <col min="16138" max="16138" width="6.875" style="46" customWidth="1"/>
    <col min="16139" max="16139" width="9.125" style="46" customWidth="1"/>
    <col min="16140" max="16140" width="8.75" style="46" customWidth="1"/>
    <col min="16141" max="16141" width="4" style="46" customWidth="1"/>
    <col min="16142" max="16142" width="5.75" style="46" customWidth="1"/>
    <col min="16143" max="16143" width="8.125" style="46" customWidth="1"/>
    <col min="16144" max="16145" width="9.125" style="46" customWidth="1"/>
    <col min="16146" max="16146" width="6.125" style="46" customWidth="1"/>
    <col min="16147" max="16147" width="7.25" style="46" customWidth="1"/>
    <col min="16148" max="16148" width="8.625" style="46" customWidth="1"/>
    <col min="16149" max="16149" width="8.875" style="46" customWidth="1"/>
    <col min="16150" max="16384" width="9" style="46"/>
  </cols>
  <sheetData>
    <row r="1" spans="1:38" x14ac:dyDescent="0.25">
      <c r="A1" s="47"/>
      <c r="K1" s="398"/>
      <c r="L1" s="398"/>
      <c r="M1" s="398"/>
      <c r="N1" s="398"/>
      <c r="O1" s="398"/>
      <c r="P1" s="398"/>
      <c r="V1" s="48"/>
      <c r="W1" s="48"/>
      <c r="AF1" s="364" t="s">
        <v>374</v>
      </c>
      <c r="AG1" s="364"/>
      <c r="AH1" s="364"/>
      <c r="AI1" s="364"/>
      <c r="AJ1" s="364"/>
    </row>
    <row r="2" spans="1:38" x14ac:dyDescent="0.25">
      <c r="AH2" s="376"/>
      <c r="AI2" s="376"/>
      <c r="AJ2" s="376"/>
      <c r="AK2" s="14"/>
    </row>
    <row r="3" spans="1:38" ht="15.75" customHeight="1" x14ac:dyDescent="0.25">
      <c r="A3" s="399" t="s">
        <v>593</v>
      </c>
      <c r="B3" s="399"/>
      <c r="C3" s="399"/>
      <c r="D3" s="399"/>
      <c r="E3" s="399"/>
      <c r="F3" s="399"/>
      <c r="G3" s="399"/>
      <c r="H3" s="399"/>
      <c r="I3" s="399"/>
      <c r="J3" s="399"/>
      <c r="K3" s="399"/>
      <c r="L3" s="399"/>
      <c r="M3" s="399"/>
      <c r="N3" s="399"/>
      <c r="O3" s="399"/>
      <c r="P3" s="399"/>
      <c r="Q3" s="399"/>
      <c r="R3" s="399"/>
      <c r="S3" s="399"/>
      <c r="T3" s="399"/>
      <c r="U3" s="399"/>
      <c r="V3" s="399"/>
      <c r="W3" s="399"/>
      <c r="X3" s="399"/>
      <c r="Y3" s="399"/>
      <c r="Z3" s="399"/>
      <c r="AA3" s="399"/>
      <c r="AB3" s="399"/>
      <c r="AC3" s="399"/>
      <c r="AD3" s="399"/>
      <c r="AE3" s="399"/>
      <c r="AF3" s="399"/>
      <c r="AG3" s="399"/>
      <c r="AH3" s="399"/>
      <c r="AI3" s="399"/>
      <c r="AJ3" s="399"/>
    </row>
    <row r="4" spans="1:38" x14ac:dyDescent="0.25">
      <c r="A4" s="400" t="s">
        <v>424</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c r="AD4" s="400"/>
      <c r="AE4" s="400"/>
      <c r="AF4" s="400"/>
      <c r="AG4" s="400"/>
      <c r="AH4" s="400"/>
      <c r="AI4" s="400"/>
      <c r="AJ4" s="400"/>
      <c r="AK4" s="50"/>
      <c r="AL4" s="50"/>
    </row>
    <row r="5" spans="1:38" ht="15.75" customHeight="1" x14ac:dyDescent="0.25">
      <c r="A5" s="45"/>
      <c r="B5" s="45"/>
      <c r="C5" s="172"/>
      <c r="D5" s="172"/>
      <c r="E5" s="172"/>
      <c r="F5" s="172"/>
      <c r="G5" s="210"/>
      <c r="H5" s="210"/>
      <c r="I5" s="210"/>
      <c r="J5" s="210"/>
      <c r="K5" s="210"/>
      <c r="L5" s="45"/>
      <c r="M5" s="45"/>
      <c r="N5" s="45"/>
      <c r="O5" s="45"/>
      <c r="P5" s="45"/>
      <c r="Q5" s="213"/>
      <c r="R5" s="213"/>
      <c r="S5" s="213"/>
      <c r="T5" s="393"/>
      <c r="U5" s="393"/>
      <c r="AH5" s="395" t="s">
        <v>334</v>
      </c>
      <c r="AI5" s="395"/>
      <c r="AJ5" s="395"/>
    </row>
    <row r="6" spans="1:38" s="47" customFormat="1" x14ac:dyDescent="0.25">
      <c r="A6" s="392" t="s">
        <v>1</v>
      </c>
      <c r="B6" s="392" t="s">
        <v>335</v>
      </c>
      <c r="C6" s="392" t="s">
        <v>336</v>
      </c>
      <c r="D6" s="392" t="s">
        <v>337</v>
      </c>
      <c r="E6" s="392" t="s">
        <v>338</v>
      </c>
      <c r="F6" s="394" t="s">
        <v>339</v>
      </c>
      <c r="G6" s="394"/>
      <c r="H6" s="394"/>
      <c r="I6" s="394"/>
      <c r="J6" s="394"/>
      <c r="K6" s="394"/>
      <c r="L6" s="392" t="s">
        <v>583</v>
      </c>
      <c r="M6" s="392"/>
      <c r="N6" s="392"/>
      <c r="O6" s="392"/>
      <c r="P6" s="392"/>
      <c r="Q6" s="392" t="s">
        <v>584</v>
      </c>
      <c r="R6" s="392"/>
      <c r="S6" s="392"/>
      <c r="T6" s="392"/>
      <c r="U6" s="392"/>
      <c r="V6" s="394" t="s">
        <v>2</v>
      </c>
      <c r="W6" s="394"/>
      <c r="X6" s="394"/>
      <c r="Y6" s="394"/>
      <c r="Z6" s="394"/>
      <c r="AA6" s="394" t="s">
        <v>3</v>
      </c>
      <c r="AB6" s="394"/>
      <c r="AC6" s="394"/>
      <c r="AD6" s="394"/>
      <c r="AE6" s="394"/>
      <c r="AF6" s="394" t="s">
        <v>369</v>
      </c>
      <c r="AG6" s="394"/>
      <c r="AH6" s="394"/>
      <c r="AI6" s="394"/>
      <c r="AJ6" s="394"/>
    </row>
    <row r="7" spans="1:38" s="47" customFormat="1" x14ac:dyDescent="0.25">
      <c r="A7" s="392"/>
      <c r="B7" s="392"/>
      <c r="C7" s="392"/>
      <c r="D7" s="392"/>
      <c r="E7" s="392"/>
      <c r="F7" s="392" t="s">
        <v>340</v>
      </c>
      <c r="G7" s="396" t="s">
        <v>341</v>
      </c>
      <c r="H7" s="396"/>
      <c r="I7" s="396"/>
      <c r="J7" s="396"/>
      <c r="K7" s="396"/>
      <c r="L7" s="392"/>
      <c r="M7" s="392"/>
      <c r="N7" s="392"/>
      <c r="O7" s="392"/>
      <c r="P7" s="392"/>
      <c r="Q7" s="392"/>
      <c r="R7" s="392"/>
      <c r="S7" s="392"/>
      <c r="T7" s="392"/>
      <c r="U7" s="392"/>
      <c r="V7" s="394"/>
      <c r="W7" s="394"/>
      <c r="X7" s="394"/>
      <c r="Y7" s="394"/>
      <c r="Z7" s="394"/>
      <c r="AA7" s="394"/>
      <c r="AB7" s="394"/>
      <c r="AC7" s="394"/>
      <c r="AD7" s="394"/>
      <c r="AE7" s="394"/>
      <c r="AF7" s="394"/>
      <c r="AG7" s="394"/>
      <c r="AH7" s="394"/>
      <c r="AI7" s="394"/>
      <c r="AJ7" s="394"/>
    </row>
    <row r="8" spans="1:38" s="47" customFormat="1" x14ac:dyDescent="0.25">
      <c r="A8" s="392"/>
      <c r="B8" s="392"/>
      <c r="C8" s="392"/>
      <c r="D8" s="392"/>
      <c r="E8" s="392"/>
      <c r="F8" s="392"/>
      <c r="G8" s="397" t="s">
        <v>342</v>
      </c>
      <c r="H8" s="397" t="s">
        <v>343</v>
      </c>
      <c r="I8" s="397"/>
      <c r="J8" s="397"/>
      <c r="K8" s="397"/>
      <c r="L8" s="392" t="s">
        <v>111</v>
      </c>
      <c r="M8" s="392" t="s">
        <v>343</v>
      </c>
      <c r="N8" s="392"/>
      <c r="O8" s="392"/>
      <c r="P8" s="392"/>
      <c r="Q8" s="392" t="s">
        <v>111</v>
      </c>
      <c r="R8" s="392" t="s">
        <v>343</v>
      </c>
      <c r="S8" s="392"/>
      <c r="T8" s="392"/>
      <c r="U8" s="392"/>
      <c r="V8" s="392" t="s">
        <v>342</v>
      </c>
      <c r="W8" s="392" t="s">
        <v>343</v>
      </c>
      <c r="X8" s="392"/>
      <c r="Y8" s="392"/>
      <c r="Z8" s="392"/>
      <c r="AA8" s="392" t="s">
        <v>342</v>
      </c>
      <c r="AB8" s="392" t="s">
        <v>343</v>
      </c>
      <c r="AC8" s="392"/>
      <c r="AD8" s="392"/>
      <c r="AE8" s="392"/>
      <c r="AF8" s="392" t="s">
        <v>342</v>
      </c>
      <c r="AG8" s="392" t="s">
        <v>343</v>
      </c>
      <c r="AH8" s="392"/>
      <c r="AI8" s="392"/>
      <c r="AJ8" s="392"/>
    </row>
    <row r="9" spans="1:38" s="47" customFormat="1" ht="63" x14ac:dyDescent="0.25">
      <c r="A9" s="392"/>
      <c r="B9" s="392"/>
      <c r="C9" s="392"/>
      <c r="D9" s="392"/>
      <c r="E9" s="392"/>
      <c r="F9" s="392"/>
      <c r="G9" s="397"/>
      <c r="H9" s="211" t="s">
        <v>344</v>
      </c>
      <c r="I9" s="211" t="s">
        <v>345</v>
      </c>
      <c r="J9" s="211" t="s">
        <v>346</v>
      </c>
      <c r="K9" s="211" t="s">
        <v>347</v>
      </c>
      <c r="L9" s="392"/>
      <c r="M9" s="209" t="s">
        <v>344</v>
      </c>
      <c r="N9" s="209" t="s">
        <v>345</v>
      </c>
      <c r="O9" s="209" t="s">
        <v>346</v>
      </c>
      <c r="P9" s="209" t="s">
        <v>347</v>
      </c>
      <c r="Q9" s="392"/>
      <c r="R9" s="209" t="s">
        <v>344</v>
      </c>
      <c r="S9" s="209" t="s">
        <v>345</v>
      </c>
      <c r="T9" s="209" t="s">
        <v>346</v>
      </c>
      <c r="U9" s="209" t="s">
        <v>347</v>
      </c>
      <c r="V9" s="392"/>
      <c r="W9" s="209" t="s">
        <v>344</v>
      </c>
      <c r="X9" s="209" t="s">
        <v>345</v>
      </c>
      <c r="Y9" s="209" t="s">
        <v>346</v>
      </c>
      <c r="Z9" s="211" t="s">
        <v>347</v>
      </c>
      <c r="AA9" s="392"/>
      <c r="AB9" s="209" t="s">
        <v>344</v>
      </c>
      <c r="AC9" s="209" t="s">
        <v>345</v>
      </c>
      <c r="AD9" s="209" t="s">
        <v>346</v>
      </c>
      <c r="AE9" s="211" t="s">
        <v>347</v>
      </c>
      <c r="AF9" s="392"/>
      <c r="AG9" s="209" t="s">
        <v>344</v>
      </c>
      <c r="AH9" s="209" t="s">
        <v>345</v>
      </c>
      <c r="AI9" s="209" t="s">
        <v>346</v>
      </c>
      <c r="AJ9" s="151" t="s">
        <v>347</v>
      </c>
    </row>
    <row r="10" spans="1:38" s="51" customFormat="1" x14ac:dyDescent="0.25">
      <c r="A10" s="152" t="s">
        <v>7</v>
      </c>
      <c r="B10" s="152" t="s">
        <v>8</v>
      </c>
      <c r="C10" s="170">
        <v>1</v>
      </c>
      <c r="D10" s="170">
        <v>2</v>
      </c>
      <c r="E10" s="170">
        <v>3</v>
      </c>
      <c r="F10" s="170">
        <v>4</v>
      </c>
      <c r="G10" s="212">
        <v>5</v>
      </c>
      <c r="H10" s="212">
        <v>6</v>
      </c>
      <c r="I10" s="212">
        <v>7</v>
      </c>
      <c r="J10" s="212">
        <v>8</v>
      </c>
      <c r="K10" s="212">
        <v>9</v>
      </c>
      <c r="L10" s="214">
        <v>10</v>
      </c>
      <c r="M10" s="214">
        <v>11</v>
      </c>
      <c r="N10" s="214">
        <v>12</v>
      </c>
      <c r="O10" s="214">
        <v>13</v>
      </c>
      <c r="P10" s="214">
        <v>14</v>
      </c>
      <c r="Q10" s="214">
        <v>15</v>
      </c>
      <c r="R10" s="214">
        <v>16</v>
      </c>
      <c r="S10" s="214">
        <v>17</v>
      </c>
      <c r="T10" s="214">
        <v>18</v>
      </c>
      <c r="U10" s="214">
        <v>19</v>
      </c>
      <c r="V10" s="153">
        <v>20</v>
      </c>
      <c r="W10" s="153">
        <v>21</v>
      </c>
      <c r="X10" s="153">
        <v>22</v>
      </c>
      <c r="Y10" s="153">
        <v>23</v>
      </c>
      <c r="Z10" s="153">
        <v>24</v>
      </c>
      <c r="AA10" s="153">
        <v>25</v>
      </c>
      <c r="AB10" s="153">
        <v>26</v>
      </c>
      <c r="AC10" s="153">
        <v>27</v>
      </c>
      <c r="AD10" s="153">
        <v>28</v>
      </c>
      <c r="AE10" s="153">
        <v>29</v>
      </c>
      <c r="AF10" s="153">
        <v>30</v>
      </c>
      <c r="AG10" s="153">
        <v>31</v>
      </c>
      <c r="AH10" s="153">
        <v>32</v>
      </c>
      <c r="AI10" s="153">
        <v>33</v>
      </c>
      <c r="AJ10" s="153">
        <v>34</v>
      </c>
    </row>
    <row r="11" spans="1:38" s="52" customFormat="1" x14ac:dyDescent="0.25">
      <c r="A11" s="314"/>
      <c r="B11" s="314" t="s">
        <v>513</v>
      </c>
      <c r="C11" s="314"/>
      <c r="D11" s="314"/>
      <c r="E11" s="314"/>
      <c r="F11" s="314"/>
      <c r="G11" s="316">
        <f t="shared" ref="G11:AI11" si="0">G12+G65+G72+G85</f>
        <v>710952.22662199999</v>
      </c>
      <c r="H11" s="316">
        <f t="shared" si="0"/>
        <v>0</v>
      </c>
      <c r="I11" s="316">
        <f t="shared" si="0"/>
        <v>6046.68</v>
      </c>
      <c r="J11" s="316">
        <f t="shared" si="0"/>
        <v>30999.947447999999</v>
      </c>
      <c r="K11" s="316">
        <f t="shared" si="0"/>
        <v>621556.39634999994</v>
      </c>
      <c r="L11" s="317">
        <f t="shared" si="0"/>
        <v>160486.58504699997</v>
      </c>
      <c r="M11" s="317">
        <f t="shared" si="0"/>
        <v>0</v>
      </c>
      <c r="N11" s="317">
        <f t="shared" si="0"/>
        <v>6816.5110000000004</v>
      </c>
      <c r="O11" s="317">
        <f t="shared" si="0"/>
        <v>19536.936999999998</v>
      </c>
      <c r="P11" s="317">
        <f t="shared" si="0"/>
        <v>121003.47304699998</v>
      </c>
      <c r="Q11" s="317">
        <f t="shared" si="0"/>
        <v>108286.974</v>
      </c>
      <c r="R11" s="317">
        <f t="shared" si="0"/>
        <v>0</v>
      </c>
      <c r="S11" s="317">
        <f t="shared" si="0"/>
        <v>6816.5110000000004</v>
      </c>
      <c r="T11" s="317">
        <f t="shared" si="0"/>
        <v>68148.937000000005</v>
      </c>
      <c r="U11" s="317">
        <f t="shared" si="0"/>
        <v>48103.522999999994</v>
      </c>
      <c r="V11" s="317">
        <f t="shared" si="0"/>
        <v>219527.28099999999</v>
      </c>
      <c r="W11" s="317">
        <f t="shared" si="0"/>
        <v>0</v>
      </c>
      <c r="X11" s="317">
        <f t="shared" si="0"/>
        <v>6046.68</v>
      </c>
      <c r="Y11" s="317">
        <f t="shared" si="0"/>
        <v>20000</v>
      </c>
      <c r="Z11" s="317">
        <f t="shared" si="0"/>
        <v>203613</v>
      </c>
      <c r="AA11" s="317">
        <f t="shared" si="0"/>
        <v>75048.758000000002</v>
      </c>
      <c r="AB11" s="317">
        <f t="shared" si="0"/>
        <v>1002</v>
      </c>
      <c r="AC11" s="317">
        <f t="shared" si="0"/>
        <v>6816.5110000000004</v>
      </c>
      <c r="AD11" s="317">
        <f t="shared" si="0"/>
        <v>18588.508999999998</v>
      </c>
      <c r="AE11" s="317">
        <f t="shared" si="0"/>
        <v>49643.738000000005</v>
      </c>
      <c r="AF11" s="330">
        <f t="shared" si="0"/>
        <v>225.34438203730866</v>
      </c>
      <c r="AG11" s="330">
        <f t="shared" si="0"/>
        <v>0</v>
      </c>
      <c r="AH11" s="330">
        <f t="shared" si="0"/>
        <v>112.7314658622583</v>
      </c>
      <c r="AI11" s="330">
        <f t="shared" si="0"/>
        <v>92.942544999999981</v>
      </c>
      <c r="AJ11" s="331">
        <f t="shared" ref="AJ11:AJ42" si="1">AE11/Z11*100</f>
        <v>24.381418671695819</v>
      </c>
    </row>
    <row r="12" spans="1:38" s="53" customFormat="1" ht="31.5" x14ac:dyDescent="0.25">
      <c r="A12" s="266" t="s">
        <v>7</v>
      </c>
      <c r="B12" s="305" t="s">
        <v>514</v>
      </c>
      <c r="C12" s="318"/>
      <c r="D12" s="319"/>
      <c r="E12" s="308"/>
      <c r="F12" s="308"/>
      <c r="G12" s="294">
        <f t="shared" ref="G12:Y12" si="2">G13+G22</f>
        <v>663964.35599499999</v>
      </c>
      <c r="H12" s="294">
        <f t="shared" si="2"/>
        <v>0</v>
      </c>
      <c r="I12" s="294">
        <f t="shared" si="2"/>
        <v>0</v>
      </c>
      <c r="J12" s="294">
        <f t="shared" si="2"/>
        <v>0</v>
      </c>
      <c r="K12" s="294">
        <f t="shared" si="2"/>
        <v>621556.39634999994</v>
      </c>
      <c r="L12" s="157">
        <f t="shared" si="2"/>
        <v>124630.06104699998</v>
      </c>
      <c r="M12" s="157">
        <f t="shared" si="2"/>
        <v>0</v>
      </c>
      <c r="N12" s="157">
        <f t="shared" si="2"/>
        <v>0</v>
      </c>
      <c r="O12" s="157">
        <f t="shared" si="2"/>
        <v>0</v>
      </c>
      <c r="P12" s="157">
        <f t="shared" si="2"/>
        <v>111500.39704699998</v>
      </c>
      <c r="Q12" s="157">
        <f t="shared" si="2"/>
        <v>49627.235000000001</v>
      </c>
      <c r="R12" s="157">
        <f t="shared" si="2"/>
        <v>0</v>
      </c>
      <c r="S12" s="157">
        <f t="shared" si="2"/>
        <v>0</v>
      </c>
      <c r="T12" s="157">
        <f t="shared" si="2"/>
        <v>0</v>
      </c>
      <c r="U12" s="157">
        <f t="shared" si="2"/>
        <v>48096.583999999995</v>
      </c>
      <c r="V12" s="157">
        <f t="shared" si="2"/>
        <v>190480.601</v>
      </c>
      <c r="W12" s="157">
        <f t="shared" si="2"/>
        <v>0</v>
      </c>
      <c r="X12" s="157">
        <f t="shared" si="2"/>
        <v>0</v>
      </c>
      <c r="Y12" s="157">
        <f t="shared" si="2"/>
        <v>0</v>
      </c>
      <c r="Z12" s="157">
        <f>Z13+Z22</f>
        <v>200613</v>
      </c>
      <c r="AA12" s="157">
        <f t="shared" ref="AA12:AE12" si="3">AA13+AA22</f>
        <v>47847.525000000001</v>
      </c>
      <c r="AB12" s="157">
        <f t="shared" si="3"/>
        <v>1002</v>
      </c>
      <c r="AC12" s="157">
        <f t="shared" si="3"/>
        <v>0</v>
      </c>
      <c r="AD12" s="157">
        <f t="shared" si="3"/>
        <v>0</v>
      </c>
      <c r="AE12" s="157">
        <f t="shared" si="3"/>
        <v>47847.525000000001</v>
      </c>
      <c r="AF12" s="331">
        <f t="shared" ref="AF12:AF42" si="4">AA12/V12*100</f>
        <v>25.119368979731433</v>
      </c>
      <c r="AG12" s="331"/>
      <c r="AH12" s="331"/>
      <c r="AI12" s="331"/>
      <c r="AJ12" s="331">
        <f t="shared" si="1"/>
        <v>23.850660226406067</v>
      </c>
    </row>
    <row r="13" spans="1:38" s="53" customFormat="1" ht="47.25" x14ac:dyDescent="0.25">
      <c r="A13" s="297" t="s">
        <v>348</v>
      </c>
      <c r="B13" s="313" t="s">
        <v>515</v>
      </c>
      <c r="C13" s="301"/>
      <c r="D13" s="318"/>
      <c r="E13" s="320"/>
      <c r="F13" s="318"/>
      <c r="G13" s="294">
        <f t="shared" ref="G13:V14" si="5">G14+G15</f>
        <v>184346.22812700001</v>
      </c>
      <c r="H13" s="294">
        <f t="shared" si="5"/>
        <v>0</v>
      </c>
      <c r="I13" s="294">
        <f t="shared" si="5"/>
        <v>0</v>
      </c>
      <c r="J13" s="294">
        <f t="shared" si="5"/>
        <v>0</v>
      </c>
      <c r="K13" s="294">
        <f t="shared" si="5"/>
        <v>125160.268482</v>
      </c>
      <c r="L13" s="157">
        <f t="shared" si="5"/>
        <v>22014.995999999999</v>
      </c>
      <c r="M13" s="157">
        <f t="shared" si="5"/>
        <v>0</v>
      </c>
      <c r="N13" s="157">
        <f t="shared" si="5"/>
        <v>0</v>
      </c>
      <c r="O13" s="157">
        <f t="shared" si="5"/>
        <v>0</v>
      </c>
      <c r="P13" s="157">
        <f t="shared" si="5"/>
        <v>8885.3320000000003</v>
      </c>
      <c r="Q13" s="157">
        <f t="shared" si="5"/>
        <v>4380.9780000000001</v>
      </c>
      <c r="R13" s="157">
        <f t="shared" si="5"/>
        <v>0</v>
      </c>
      <c r="S13" s="157">
        <f t="shared" si="5"/>
        <v>0</v>
      </c>
      <c r="T13" s="157">
        <f t="shared" si="5"/>
        <v>0</v>
      </c>
      <c r="U13" s="157">
        <f t="shared" si="5"/>
        <v>2435.471</v>
      </c>
      <c r="V13" s="157">
        <f t="shared" si="5"/>
        <v>10613</v>
      </c>
      <c r="W13" s="157">
        <f t="shared" ref="W13:Y13" si="6">W14+W15</f>
        <v>0</v>
      </c>
      <c r="X13" s="157">
        <f t="shared" si="6"/>
        <v>0</v>
      </c>
      <c r="Y13" s="157">
        <f t="shared" si="6"/>
        <v>0</v>
      </c>
      <c r="Z13" s="157">
        <f>Z14+Z15</f>
        <v>10613</v>
      </c>
      <c r="AA13" s="157">
        <f t="shared" ref="AA13:AE13" si="7">AA14+AA15</f>
        <v>2227.1509999999998</v>
      </c>
      <c r="AB13" s="157">
        <f t="shared" si="7"/>
        <v>1002</v>
      </c>
      <c r="AC13" s="157">
        <f t="shared" si="7"/>
        <v>0</v>
      </c>
      <c r="AD13" s="157">
        <f t="shared" si="7"/>
        <v>0</v>
      </c>
      <c r="AE13" s="157">
        <f t="shared" si="7"/>
        <v>2227.1509999999998</v>
      </c>
      <c r="AF13" s="331">
        <f t="shared" si="4"/>
        <v>20.985122020163949</v>
      </c>
      <c r="AG13" s="331"/>
      <c r="AH13" s="331"/>
      <c r="AI13" s="331"/>
      <c r="AJ13" s="331">
        <f t="shared" si="1"/>
        <v>20.985122020163949</v>
      </c>
    </row>
    <row r="14" spans="1:38" s="53" customFormat="1" x14ac:dyDescent="0.25">
      <c r="A14" s="297" t="s">
        <v>349</v>
      </c>
      <c r="B14" s="313" t="s">
        <v>350</v>
      </c>
      <c r="C14" s="301"/>
      <c r="D14" s="321"/>
      <c r="E14" s="322"/>
      <c r="F14" s="318"/>
      <c r="G14" s="323">
        <f>G15+G16</f>
        <v>122897.48541800001</v>
      </c>
      <c r="H14" s="323">
        <f t="shared" si="5"/>
        <v>0</v>
      </c>
      <c r="I14" s="323">
        <f t="shared" si="5"/>
        <v>0</v>
      </c>
      <c r="J14" s="323">
        <f t="shared" si="5"/>
        <v>0</v>
      </c>
      <c r="K14" s="323">
        <f t="shared" si="5"/>
        <v>83440.178988</v>
      </c>
      <c r="L14" s="290">
        <f t="shared" si="5"/>
        <v>14676.664000000001</v>
      </c>
      <c r="M14" s="290">
        <f t="shared" si="5"/>
        <v>0</v>
      </c>
      <c r="N14" s="290">
        <f t="shared" si="5"/>
        <v>0</v>
      </c>
      <c r="O14" s="290">
        <f t="shared" si="5"/>
        <v>0</v>
      </c>
      <c r="P14" s="290">
        <v>1547</v>
      </c>
      <c r="Q14" s="290">
        <f t="shared" si="5"/>
        <v>2920.652</v>
      </c>
      <c r="R14" s="290">
        <f t="shared" si="5"/>
        <v>0</v>
      </c>
      <c r="S14" s="290">
        <f t="shared" si="5"/>
        <v>0</v>
      </c>
      <c r="T14" s="290">
        <f t="shared" si="5"/>
        <v>0</v>
      </c>
      <c r="U14" s="290">
        <v>975.14499999999998</v>
      </c>
      <c r="V14" s="290">
        <f>W14+X14+Y14+Z14</f>
        <v>1000</v>
      </c>
      <c r="W14" s="290"/>
      <c r="X14" s="290"/>
      <c r="Y14" s="290"/>
      <c r="Z14" s="157">
        <v>1000</v>
      </c>
      <c r="AA14" s="157">
        <f>SUM(AC14:AE14)</f>
        <v>1119.8779999999999</v>
      </c>
      <c r="AB14" s="157">
        <v>1002</v>
      </c>
      <c r="AC14" s="157"/>
      <c r="AD14" s="157"/>
      <c r="AE14" s="157">
        <v>1119.8779999999999</v>
      </c>
      <c r="AF14" s="331">
        <f t="shared" si="4"/>
        <v>111.98779999999999</v>
      </c>
      <c r="AG14" s="331"/>
      <c r="AH14" s="331"/>
      <c r="AI14" s="331"/>
      <c r="AJ14" s="331">
        <f t="shared" si="1"/>
        <v>111.98779999999999</v>
      </c>
    </row>
    <row r="15" spans="1:38" s="53" customFormat="1" x14ac:dyDescent="0.25">
      <c r="A15" s="297" t="s">
        <v>351</v>
      </c>
      <c r="B15" s="313" t="s">
        <v>352</v>
      </c>
      <c r="C15" s="301"/>
      <c r="D15" s="321"/>
      <c r="E15" s="322"/>
      <c r="F15" s="318"/>
      <c r="G15" s="294">
        <f>G16</f>
        <v>61448.742709000006</v>
      </c>
      <c r="H15" s="294">
        <f t="shared" ref="H15:W16" si="8">H16</f>
        <v>0</v>
      </c>
      <c r="I15" s="294">
        <f t="shared" si="8"/>
        <v>0</v>
      </c>
      <c r="J15" s="294">
        <f t="shared" si="8"/>
        <v>0</v>
      </c>
      <c r="K15" s="294">
        <f t="shared" si="8"/>
        <v>41720.089494</v>
      </c>
      <c r="L15" s="157">
        <f t="shared" si="8"/>
        <v>7338.3320000000003</v>
      </c>
      <c r="M15" s="157">
        <f t="shared" si="8"/>
        <v>0</v>
      </c>
      <c r="N15" s="157">
        <f t="shared" si="8"/>
        <v>0</v>
      </c>
      <c r="O15" s="157">
        <f t="shared" si="8"/>
        <v>0</v>
      </c>
      <c r="P15" s="157">
        <f t="shared" si="8"/>
        <v>7338.3320000000003</v>
      </c>
      <c r="Q15" s="157">
        <f t="shared" si="8"/>
        <v>1460.326</v>
      </c>
      <c r="R15" s="157">
        <f t="shared" si="8"/>
        <v>0</v>
      </c>
      <c r="S15" s="157">
        <f t="shared" si="8"/>
        <v>0</v>
      </c>
      <c r="T15" s="157">
        <f t="shared" si="8"/>
        <v>0</v>
      </c>
      <c r="U15" s="157">
        <f t="shared" si="8"/>
        <v>1460.326</v>
      </c>
      <c r="V15" s="157">
        <f t="shared" si="8"/>
        <v>9613</v>
      </c>
      <c r="W15" s="157">
        <f t="shared" si="8"/>
        <v>0</v>
      </c>
      <c r="X15" s="157">
        <f t="shared" ref="V15:Y16" si="9">X16</f>
        <v>0</v>
      </c>
      <c r="Y15" s="157">
        <f t="shared" si="9"/>
        <v>0</v>
      </c>
      <c r="Z15" s="157">
        <f>Z16</f>
        <v>9613</v>
      </c>
      <c r="AA15" s="157">
        <f t="shared" ref="AA15:AE16" si="10">AA16</f>
        <v>1107.2730000000001</v>
      </c>
      <c r="AB15" s="157">
        <f t="shared" si="10"/>
        <v>0</v>
      </c>
      <c r="AC15" s="157">
        <f t="shared" si="10"/>
        <v>0</v>
      </c>
      <c r="AD15" s="157">
        <f t="shared" si="10"/>
        <v>0</v>
      </c>
      <c r="AE15" s="157">
        <f t="shared" si="10"/>
        <v>1107.2730000000001</v>
      </c>
      <c r="AF15" s="331">
        <f t="shared" si="4"/>
        <v>11.518495786955166</v>
      </c>
      <c r="AG15" s="331"/>
      <c r="AH15" s="331"/>
      <c r="AI15" s="331"/>
      <c r="AJ15" s="331">
        <f t="shared" si="1"/>
        <v>11.518495786955166</v>
      </c>
    </row>
    <row r="16" spans="1:38" s="53" customFormat="1" x14ac:dyDescent="0.25">
      <c r="A16" s="297"/>
      <c r="B16" s="313" t="s">
        <v>353</v>
      </c>
      <c r="C16" s="301"/>
      <c r="D16" s="321"/>
      <c r="E16" s="322"/>
      <c r="F16" s="318"/>
      <c r="G16" s="294">
        <f>G17</f>
        <v>61448.742709000006</v>
      </c>
      <c r="H16" s="294">
        <f t="shared" si="8"/>
        <v>0</v>
      </c>
      <c r="I16" s="294">
        <f t="shared" si="8"/>
        <v>0</v>
      </c>
      <c r="J16" s="294">
        <f t="shared" si="8"/>
        <v>0</v>
      </c>
      <c r="K16" s="294">
        <f t="shared" si="8"/>
        <v>41720.089494</v>
      </c>
      <c r="L16" s="157">
        <f t="shared" si="8"/>
        <v>7338.3320000000003</v>
      </c>
      <c r="M16" s="157">
        <f t="shared" si="8"/>
        <v>0</v>
      </c>
      <c r="N16" s="157">
        <f t="shared" si="8"/>
        <v>0</v>
      </c>
      <c r="O16" s="157">
        <f t="shared" si="8"/>
        <v>0</v>
      </c>
      <c r="P16" s="157">
        <f t="shared" si="8"/>
        <v>7338.3320000000003</v>
      </c>
      <c r="Q16" s="157">
        <f t="shared" si="8"/>
        <v>1460.326</v>
      </c>
      <c r="R16" s="157">
        <f t="shared" si="8"/>
        <v>0</v>
      </c>
      <c r="S16" s="157">
        <f t="shared" si="8"/>
        <v>0</v>
      </c>
      <c r="T16" s="157">
        <f t="shared" si="8"/>
        <v>0</v>
      </c>
      <c r="U16" s="157">
        <f t="shared" si="8"/>
        <v>1460.326</v>
      </c>
      <c r="V16" s="157">
        <f t="shared" si="9"/>
        <v>9613</v>
      </c>
      <c r="W16" s="157">
        <f t="shared" si="9"/>
        <v>0</v>
      </c>
      <c r="X16" s="157">
        <f t="shared" si="9"/>
        <v>0</v>
      </c>
      <c r="Y16" s="157">
        <f t="shared" si="9"/>
        <v>0</v>
      </c>
      <c r="Z16" s="157">
        <f>Z17</f>
        <v>9613</v>
      </c>
      <c r="AA16" s="157">
        <f t="shared" si="10"/>
        <v>1107.2730000000001</v>
      </c>
      <c r="AB16" s="157">
        <f t="shared" si="10"/>
        <v>0</v>
      </c>
      <c r="AC16" s="157">
        <f t="shared" si="10"/>
        <v>0</v>
      </c>
      <c r="AD16" s="157">
        <f t="shared" si="10"/>
        <v>0</v>
      </c>
      <c r="AE16" s="157">
        <f t="shared" si="10"/>
        <v>1107.2730000000001</v>
      </c>
      <c r="AF16" s="331">
        <f t="shared" si="4"/>
        <v>11.518495786955166</v>
      </c>
      <c r="AG16" s="331"/>
      <c r="AH16" s="331"/>
      <c r="AI16" s="331"/>
      <c r="AJ16" s="331">
        <f t="shared" si="1"/>
        <v>11.518495786955166</v>
      </c>
    </row>
    <row r="17" spans="1:36" s="53" customFormat="1" x14ac:dyDescent="0.25">
      <c r="A17" s="297" t="s">
        <v>12</v>
      </c>
      <c r="B17" s="313" t="s">
        <v>354</v>
      </c>
      <c r="C17" s="301"/>
      <c r="D17" s="321"/>
      <c r="E17" s="322"/>
      <c r="F17" s="318"/>
      <c r="G17" s="294">
        <f t="shared" ref="G17:Y17" si="11">SUM(G18:G21)</f>
        <v>61448.742709000006</v>
      </c>
      <c r="H17" s="294">
        <f t="shared" si="11"/>
        <v>0</v>
      </c>
      <c r="I17" s="294">
        <f t="shared" si="11"/>
        <v>0</v>
      </c>
      <c r="J17" s="294">
        <f t="shared" si="11"/>
        <v>0</v>
      </c>
      <c r="K17" s="294">
        <f t="shared" si="11"/>
        <v>41720.089494</v>
      </c>
      <c r="L17" s="157">
        <f t="shared" si="11"/>
        <v>7338.3320000000003</v>
      </c>
      <c r="M17" s="157">
        <f t="shared" si="11"/>
        <v>0</v>
      </c>
      <c r="N17" s="157">
        <f t="shared" si="11"/>
        <v>0</v>
      </c>
      <c r="O17" s="157">
        <f t="shared" si="11"/>
        <v>0</v>
      </c>
      <c r="P17" s="157">
        <f t="shared" si="11"/>
        <v>7338.3320000000003</v>
      </c>
      <c r="Q17" s="157">
        <f t="shared" si="11"/>
        <v>1460.326</v>
      </c>
      <c r="R17" s="157">
        <f t="shared" si="11"/>
        <v>0</v>
      </c>
      <c r="S17" s="157">
        <f t="shared" si="11"/>
        <v>0</v>
      </c>
      <c r="T17" s="157">
        <f t="shared" si="11"/>
        <v>0</v>
      </c>
      <c r="U17" s="157">
        <f t="shared" si="11"/>
        <v>1460.326</v>
      </c>
      <c r="V17" s="157">
        <f t="shared" si="11"/>
        <v>9613</v>
      </c>
      <c r="W17" s="157">
        <f t="shared" si="11"/>
        <v>0</v>
      </c>
      <c r="X17" s="157">
        <f t="shared" si="11"/>
        <v>0</v>
      </c>
      <c r="Y17" s="157">
        <f t="shared" si="11"/>
        <v>0</v>
      </c>
      <c r="Z17" s="157">
        <f>SUM(Z18:Z21)</f>
        <v>9613</v>
      </c>
      <c r="AA17" s="157">
        <f t="shared" ref="AA17:AE17" si="12">SUM(AA18:AA21)</f>
        <v>1107.2730000000001</v>
      </c>
      <c r="AB17" s="157">
        <f t="shared" si="12"/>
        <v>0</v>
      </c>
      <c r="AC17" s="157">
        <f t="shared" si="12"/>
        <v>0</v>
      </c>
      <c r="AD17" s="157">
        <f t="shared" si="12"/>
        <v>0</v>
      </c>
      <c r="AE17" s="157">
        <f t="shared" si="12"/>
        <v>1107.2730000000001</v>
      </c>
      <c r="AF17" s="331">
        <f t="shared" si="4"/>
        <v>11.518495786955166</v>
      </c>
      <c r="AG17" s="331"/>
      <c r="AH17" s="331"/>
      <c r="AI17" s="331"/>
      <c r="AJ17" s="331">
        <f t="shared" si="1"/>
        <v>11.518495786955166</v>
      </c>
    </row>
    <row r="18" spans="1:36" s="47" customFormat="1" ht="38.25" x14ac:dyDescent="0.25">
      <c r="A18" s="221">
        <v>1</v>
      </c>
      <c r="B18" s="222" t="s">
        <v>355</v>
      </c>
      <c r="C18" s="223" t="s">
        <v>516</v>
      </c>
      <c r="D18" s="224"/>
      <c r="E18" s="225"/>
      <c r="F18" s="226" t="s">
        <v>517</v>
      </c>
      <c r="G18" s="227">
        <f>H18+I18+J18+K18</f>
        <v>9598.0894939999998</v>
      </c>
      <c r="H18" s="227"/>
      <c r="I18" s="227"/>
      <c r="J18" s="227"/>
      <c r="K18" s="228">
        <v>9598.0894939999998</v>
      </c>
      <c r="L18" s="164">
        <f>SUM(M18:P18)</f>
        <v>5081.8580000000002</v>
      </c>
      <c r="M18" s="164"/>
      <c r="N18" s="164"/>
      <c r="O18" s="164"/>
      <c r="P18" s="229">
        <v>5081.8580000000002</v>
      </c>
      <c r="Q18" s="164">
        <f>SUM(R18:U18)</f>
        <v>82.831999999999994</v>
      </c>
      <c r="R18" s="164"/>
      <c r="S18" s="164"/>
      <c r="T18" s="164"/>
      <c r="U18" s="164">
        <v>82.831999999999994</v>
      </c>
      <c r="V18" s="164">
        <f>W18+X18+Y18+Z18</f>
        <v>3250</v>
      </c>
      <c r="W18" s="164"/>
      <c r="X18" s="164"/>
      <c r="Y18" s="164"/>
      <c r="Z18" s="160">
        <v>3250</v>
      </c>
      <c r="AA18" s="154">
        <f t="shared" ref="AA18:AA84" si="13">SUM(AB18:AE18)</f>
        <v>172.333</v>
      </c>
      <c r="AB18" s="161">
        <f t="shared" ref="AB18:AD18" si="14">AB19</f>
        <v>0</v>
      </c>
      <c r="AC18" s="161">
        <f t="shared" si="14"/>
        <v>0</v>
      </c>
      <c r="AD18" s="161">
        <f t="shared" si="14"/>
        <v>0</v>
      </c>
      <c r="AE18" s="162">
        <v>172.333</v>
      </c>
      <c r="AF18" s="332">
        <f t="shared" si="4"/>
        <v>5.3025538461538462</v>
      </c>
      <c r="AG18" s="332"/>
      <c r="AH18" s="332"/>
      <c r="AI18" s="332"/>
      <c r="AJ18" s="332">
        <f t="shared" si="1"/>
        <v>5.3025538461538462</v>
      </c>
    </row>
    <row r="19" spans="1:36" s="53" customFormat="1" ht="47.25" x14ac:dyDescent="0.25">
      <c r="A19" s="230" t="s">
        <v>172</v>
      </c>
      <c r="B19" s="231" t="s">
        <v>518</v>
      </c>
      <c r="C19" s="223" t="s">
        <v>356</v>
      </c>
      <c r="D19" s="224"/>
      <c r="E19" s="232"/>
      <c r="F19" s="233" t="s">
        <v>519</v>
      </c>
      <c r="G19" s="234">
        <v>28399.272475000002</v>
      </c>
      <c r="H19" s="235"/>
      <c r="I19" s="235"/>
      <c r="J19" s="235"/>
      <c r="K19" s="234">
        <v>17122</v>
      </c>
      <c r="L19" s="164">
        <f>SUM(M19:P19)</f>
        <v>1107.1980000000001</v>
      </c>
      <c r="M19" s="236"/>
      <c r="N19" s="236"/>
      <c r="O19" s="236"/>
      <c r="P19" s="236">
        <v>1107.1980000000001</v>
      </c>
      <c r="Q19" s="164">
        <f>SUM(R19:U19)</f>
        <v>598.27200000000005</v>
      </c>
      <c r="R19" s="236"/>
      <c r="S19" s="236"/>
      <c r="T19" s="236"/>
      <c r="U19" s="236">
        <v>598.27200000000005</v>
      </c>
      <c r="V19" s="164">
        <f>W19+X19+Y19+Z19</f>
        <v>3363</v>
      </c>
      <c r="W19" s="236"/>
      <c r="X19" s="236"/>
      <c r="Y19" s="236"/>
      <c r="Z19" s="160">
        <v>3363</v>
      </c>
      <c r="AA19" s="154">
        <f t="shared" si="13"/>
        <v>408.77199999999999</v>
      </c>
      <c r="AB19" s="157"/>
      <c r="AC19" s="157"/>
      <c r="AD19" s="157"/>
      <c r="AE19" s="162">
        <v>408.77199999999999</v>
      </c>
      <c r="AF19" s="332">
        <f t="shared" si="4"/>
        <v>12.154980672019031</v>
      </c>
      <c r="AG19" s="332"/>
      <c r="AH19" s="332"/>
      <c r="AI19" s="332"/>
      <c r="AJ19" s="332">
        <f t="shared" si="1"/>
        <v>12.154980672019031</v>
      </c>
    </row>
    <row r="20" spans="1:36" s="53" customFormat="1" ht="69.75" customHeight="1" x14ac:dyDescent="0.25">
      <c r="A20" s="230" t="s">
        <v>207</v>
      </c>
      <c r="B20" s="231" t="s">
        <v>520</v>
      </c>
      <c r="C20" s="223" t="s">
        <v>356</v>
      </c>
      <c r="D20" s="224"/>
      <c r="E20" s="225"/>
      <c r="F20" s="233" t="s">
        <v>521</v>
      </c>
      <c r="G20" s="234">
        <v>19671.297771000001</v>
      </c>
      <c r="H20" s="227"/>
      <c r="I20" s="227"/>
      <c r="J20" s="227"/>
      <c r="K20" s="234">
        <v>13000</v>
      </c>
      <c r="L20" s="164">
        <f>SUM(M20:P20)</f>
        <v>1024.1679999999999</v>
      </c>
      <c r="M20" s="164"/>
      <c r="N20" s="164"/>
      <c r="O20" s="164"/>
      <c r="P20" s="164">
        <v>1024.1679999999999</v>
      </c>
      <c r="Q20" s="164">
        <f>SUM(R20:U20)</f>
        <v>654.11400000000003</v>
      </c>
      <c r="R20" s="164"/>
      <c r="S20" s="164"/>
      <c r="T20" s="164"/>
      <c r="U20" s="164">
        <v>654.11400000000003</v>
      </c>
      <c r="V20" s="164">
        <f>W20+X20+Y20+Z20</f>
        <v>1800</v>
      </c>
      <c r="W20" s="164"/>
      <c r="X20" s="164"/>
      <c r="Y20" s="164"/>
      <c r="Z20" s="160">
        <v>1800</v>
      </c>
      <c r="AA20" s="154">
        <f t="shared" si="13"/>
        <v>526.16800000000001</v>
      </c>
      <c r="AB20" s="157"/>
      <c r="AC20" s="157"/>
      <c r="AD20" s="157"/>
      <c r="AE20" s="162">
        <v>526.16800000000001</v>
      </c>
      <c r="AF20" s="332">
        <f t="shared" si="4"/>
        <v>29.231555555555556</v>
      </c>
      <c r="AG20" s="332"/>
      <c r="AH20" s="332"/>
      <c r="AI20" s="332"/>
      <c r="AJ20" s="332">
        <f t="shared" si="1"/>
        <v>29.231555555555556</v>
      </c>
    </row>
    <row r="21" spans="1:36" s="53" customFormat="1" ht="47.25" x14ac:dyDescent="0.25">
      <c r="A21" s="237">
        <v>4</v>
      </c>
      <c r="B21" s="231" t="s">
        <v>522</v>
      </c>
      <c r="C21" s="223" t="s">
        <v>356</v>
      </c>
      <c r="D21" s="224"/>
      <c r="E21" s="225"/>
      <c r="F21" s="233" t="s">
        <v>523</v>
      </c>
      <c r="G21" s="234">
        <v>3780.082969</v>
      </c>
      <c r="H21" s="235"/>
      <c r="I21" s="235"/>
      <c r="J21" s="235"/>
      <c r="K21" s="234">
        <v>2000</v>
      </c>
      <c r="L21" s="164">
        <f>SUM(M21:P21)</f>
        <v>125.108</v>
      </c>
      <c r="M21" s="236"/>
      <c r="N21" s="236"/>
      <c r="O21" s="236"/>
      <c r="P21" s="236">
        <v>125.108</v>
      </c>
      <c r="Q21" s="164">
        <f>SUM(R21:U21)</f>
        <v>125.108</v>
      </c>
      <c r="R21" s="236"/>
      <c r="S21" s="236"/>
      <c r="T21" s="236"/>
      <c r="U21" s="236">
        <v>125.108</v>
      </c>
      <c r="V21" s="164">
        <f>W21+X21+Y21+Z21</f>
        <v>1200</v>
      </c>
      <c r="W21" s="236"/>
      <c r="X21" s="236"/>
      <c r="Y21" s="236"/>
      <c r="Z21" s="160">
        <v>1200</v>
      </c>
      <c r="AA21" s="154">
        <f t="shared" si="13"/>
        <v>0</v>
      </c>
      <c r="AB21" s="168"/>
      <c r="AC21" s="168"/>
      <c r="AD21" s="168"/>
      <c r="AE21" s="168"/>
      <c r="AF21" s="332">
        <f t="shared" si="4"/>
        <v>0</v>
      </c>
      <c r="AG21" s="332"/>
      <c r="AH21" s="332"/>
      <c r="AI21" s="332"/>
      <c r="AJ21" s="332">
        <f t="shared" si="1"/>
        <v>0</v>
      </c>
    </row>
    <row r="22" spans="1:36" s="53" customFormat="1" ht="31.5" x14ac:dyDescent="0.25">
      <c r="A22" s="266" t="s">
        <v>357</v>
      </c>
      <c r="B22" s="324" t="s">
        <v>524</v>
      </c>
      <c r="C22" s="266"/>
      <c r="D22" s="321"/>
      <c r="E22" s="322"/>
      <c r="F22" s="303"/>
      <c r="G22" s="294">
        <f t="shared" ref="G22:U22" si="15">G23+G54+G64</f>
        <v>479618.12786799995</v>
      </c>
      <c r="H22" s="294">
        <f t="shared" si="15"/>
        <v>0</v>
      </c>
      <c r="I22" s="294">
        <f t="shared" si="15"/>
        <v>0</v>
      </c>
      <c r="J22" s="294">
        <f t="shared" si="15"/>
        <v>0</v>
      </c>
      <c r="K22" s="294">
        <f t="shared" si="15"/>
        <v>496396.12786799995</v>
      </c>
      <c r="L22" s="157">
        <f t="shared" si="15"/>
        <v>102615.06504699998</v>
      </c>
      <c r="M22" s="157">
        <f t="shared" si="15"/>
        <v>0</v>
      </c>
      <c r="N22" s="157">
        <f t="shared" si="15"/>
        <v>0</v>
      </c>
      <c r="O22" s="157">
        <f t="shared" si="15"/>
        <v>0</v>
      </c>
      <c r="P22" s="157">
        <f t="shared" si="15"/>
        <v>102615.06504699998</v>
      </c>
      <c r="Q22" s="157">
        <f t="shared" si="15"/>
        <v>45246.256999999998</v>
      </c>
      <c r="R22" s="157">
        <f t="shared" si="15"/>
        <v>0</v>
      </c>
      <c r="S22" s="157">
        <f t="shared" si="15"/>
        <v>0</v>
      </c>
      <c r="T22" s="157">
        <f t="shared" si="15"/>
        <v>0</v>
      </c>
      <c r="U22" s="157">
        <f t="shared" si="15"/>
        <v>45661.112999999998</v>
      </c>
      <c r="V22" s="157">
        <f t="shared" ref="V22:AE22" si="16">V23+V54+V64</f>
        <v>179867.601</v>
      </c>
      <c r="W22" s="157">
        <f t="shared" si="16"/>
        <v>0</v>
      </c>
      <c r="X22" s="157">
        <f t="shared" si="16"/>
        <v>0</v>
      </c>
      <c r="Y22" s="157">
        <f t="shared" si="16"/>
        <v>0</v>
      </c>
      <c r="Z22" s="157">
        <f t="shared" si="16"/>
        <v>190000</v>
      </c>
      <c r="AA22" s="157">
        <f t="shared" si="16"/>
        <v>45620.374000000003</v>
      </c>
      <c r="AB22" s="157">
        <f t="shared" si="16"/>
        <v>0</v>
      </c>
      <c r="AC22" s="157">
        <f t="shared" si="16"/>
        <v>0</v>
      </c>
      <c r="AD22" s="157">
        <f t="shared" si="16"/>
        <v>0</v>
      </c>
      <c r="AE22" s="157">
        <f t="shared" si="16"/>
        <v>45620.374000000003</v>
      </c>
      <c r="AF22" s="331">
        <f t="shared" si="4"/>
        <v>25.363308203571361</v>
      </c>
      <c r="AG22" s="331"/>
      <c r="AH22" s="331"/>
      <c r="AI22" s="331"/>
      <c r="AJ22" s="331">
        <f t="shared" si="1"/>
        <v>24.010723157894738</v>
      </c>
    </row>
    <row r="23" spans="1:36" s="53" customFormat="1" x14ac:dyDescent="0.25">
      <c r="A23" s="266" t="s">
        <v>349</v>
      </c>
      <c r="B23" s="313" t="s">
        <v>353</v>
      </c>
      <c r="C23" s="266"/>
      <c r="D23" s="321"/>
      <c r="E23" s="322"/>
      <c r="F23" s="303"/>
      <c r="G23" s="294">
        <f t="shared" ref="G23:U23" si="17">G24+G33+G37+G40+G42</f>
        <v>410418.12786799995</v>
      </c>
      <c r="H23" s="294">
        <f t="shared" si="17"/>
        <v>0</v>
      </c>
      <c r="I23" s="294">
        <f t="shared" si="17"/>
        <v>0</v>
      </c>
      <c r="J23" s="294">
        <f t="shared" si="17"/>
        <v>0</v>
      </c>
      <c r="K23" s="294">
        <f t="shared" si="17"/>
        <v>446196.12786799995</v>
      </c>
      <c r="L23" s="157">
        <f t="shared" si="17"/>
        <v>88856.411046999987</v>
      </c>
      <c r="M23" s="157">
        <f t="shared" si="17"/>
        <v>0</v>
      </c>
      <c r="N23" s="157">
        <f t="shared" si="17"/>
        <v>0</v>
      </c>
      <c r="O23" s="157">
        <f t="shared" si="17"/>
        <v>0</v>
      </c>
      <c r="P23" s="157">
        <f t="shared" si="17"/>
        <v>88856.411046999987</v>
      </c>
      <c r="Q23" s="157">
        <f t="shared" si="17"/>
        <v>31779.474000000002</v>
      </c>
      <c r="R23" s="157">
        <f t="shared" si="17"/>
        <v>0</v>
      </c>
      <c r="S23" s="157">
        <f t="shared" si="17"/>
        <v>0</v>
      </c>
      <c r="T23" s="157">
        <f t="shared" si="17"/>
        <v>0</v>
      </c>
      <c r="U23" s="157">
        <f t="shared" si="17"/>
        <v>32194.33</v>
      </c>
      <c r="V23" s="157">
        <f t="shared" ref="V23:AE23" si="18">V24+V33+V37+V40+V42</f>
        <v>138167.601</v>
      </c>
      <c r="W23" s="157">
        <f t="shared" si="18"/>
        <v>0</v>
      </c>
      <c r="X23" s="157">
        <f t="shared" si="18"/>
        <v>0</v>
      </c>
      <c r="Y23" s="157">
        <f t="shared" si="18"/>
        <v>0</v>
      </c>
      <c r="Z23" s="157">
        <f t="shared" si="18"/>
        <v>148300</v>
      </c>
      <c r="AA23" s="157">
        <f t="shared" si="18"/>
        <v>31986.600000000002</v>
      </c>
      <c r="AB23" s="157">
        <f t="shared" si="18"/>
        <v>0</v>
      </c>
      <c r="AC23" s="157">
        <f t="shared" si="18"/>
        <v>0</v>
      </c>
      <c r="AD23" s="157">
        <f t="shared" si="18"/>
        <v>0</v>
      </c>
      <c r="AE23" s="157">
        <f t="shared" si="18"/>
        <v>31986.600000000002</v>
      </c>
      <c r="AF23" s="331">
        <f t="shared" si="4"/>
        <v>23.15057927364607</v>
      </c>
      <c r="AG23" s="331"/>
      <c r="AH23" s="331"/>
      <c r="AI23" s="331"/>
      <c r="AJ23" s="331">
        <f t="shared" si="1"/>
        <v>21.568846931894807</v>
      </c>
    </row>
    <row r="24" spans="1:36" s="53" customFormat="1" x14ac:dyDescent="0.25">
      <c r="A24" s="297" t="s">
        <v>12</v>
      </c>
      <c r="B24" s="313" t="s">
        <v>354</v>
      </c>
      <c r="C24" s="266"/>
      <c r="D24" s="321"/>
      <c r="E24" s="322"/>
      <c r="F24" s="303"/>
      <c r="G24" s="294">
        <f t="shared" ref="G24:U24" si="19">SUM(G25:G32)</f>
        <v>105404.521546</v>
      </c>
      <c r="H24" s="294">
        <f t="shared" si="19"/>
        <v>0</v>
      </c>
      <c r="I24" s="294">
        <f t="shared" si="19"/>
        <v>0</v>
      </c>
      <c r="J24" s="294">
        <f t="shared" si="19"/>
        <v>0</v>
      </c>
      <c r="K24" s="294">
        <f t="shared" si="19"/>
        <v>141182.521546</v>
      </c>
      <c r="L24" s="157">
        <f t="shared" si="19"/>
        <v>44191.801999999996</v>
      </c>
      <c r="M24" s="157">
        <f t="shared" si="19"/>
        <v>0</v>
      </c>
      <c r="N24" s="157">
        <f t="shared" si="19"/>
        <v>0</v>
      </c>
      <c r="O24" s="157">
        <f t="shared" si="19"/>
        <v>0</v>
      </c>
      <c r="P24" s="157">
        <f t="shared" si="19"/>
        <v>44191.801999999996</v>
      </c>
      <c r="Q24" s="157">
        <f t="shared" si="19"/>
        <v>1837.52</v>
      </c>
      <c r="R24" s="157">
        <f t="shared" si="19"/>
        <v>0</v>
      </c>
      <c r="S24" s="157">
        <f t="shared" si="19"/>
        <v>0</v>
      </c>
      <c r="T24" s="157">
        <f t="shared" si="19"/>
        <v>0</v>
      </c>
      <c r="U24" s="157">
        <f t="shared" si="19"/>
        <v>1837.52</v>
      </c>
      <c r="V24" s="157">
        <f t="shared" ref="V24:AE24" si="20">SUM(V25:V32)</f>
        <v>59300</v>
      </c>
      <c r="W24" s="157">
        <f t="shared" si="20"/>
        <v>0</v>
      </c>
      <c r="X24" s="157">
        <f t="shared" si="20"/>
        <v>0</v>
      </c>
      <c r="Y24" s="157">
        <f t="shared" si="20"/>
        <v>0</v>
      </c>
      <c r="Z24" s="157">
        <f t="shared" si="20"/>
        <v>59300</v>
      </c>
      <c r="AA24" s="157">
        <f t="shared" si="20"/>
        <v>3830.9739999999997</v>
      </c>
      <c r="AB24" s="157">
        <f t="shared" si="20"/>
        <v>0</v>
      </c>
      <c r="AC24" s="157">
        <f t="shared" si="20"/>
        <v>0</v>
      </c>
      <c r="AD24" s="157">
        <f t="shared" si="20"/>
        <v>0</v>
      </c>
      <c r="AE24" s="157">
        <f t="shared" si="20"/>
        <v>3830.9739999999997</v>
      </c>
      <c r="AF24" s="331">
        <f t="shared" si="4"/>
        <v>6.460327150084316</v>
      </c>
      <c r="AG24" s="331"/>
      <c r="AH24" s="331"/>
      <c r="AI24" s="331"/>
      <c r="AJ24" s="331">
        <f t="shared" si="1"/>
        <v>6.460327150084316</v>
      </c>
    </row>
    <row r="25" spans="1:36" s="53" customFormat="1" ht="47.25" x14ac:dyDescent="0.25">
      <c r="A25" s="223" t="s">
        <v>171</v>
      </c>
      <c r="B25" s="222" t="s">
        <v>358</v>
      </c>
      <c r="C25" s="223" t="s">
        <v>356</v>
      </c>
      <c r="D25" s="224"/>
      <c r="E25" s="225"/>
      <c r="F25" s="239" t="s">
        <v>525</v>
      </c>
      <c r="G25" s="227">
        <f>H25+I25+J25+K25</f>
        <v>44348.585447999998</v>
      </c>
      <c r="H25" s="227"/>
      <c r="I25" s="227"/>
      <c r="J25" s="227"/>
      <c r="K25" s="234">
        <v>44348.585447999998</v>
      </c>
      <c r="L25" s="164">
        <f>SUM(M25:P25)</f>
        <v>29713.241000000002</v>
      </c>
      <c r="M25" s="164"/>
      <c r="N25" s="164"/>
      <c r="O25" s="164"/>
      <c r="P25" s="164">
        <v>29713.241000000002</v>
      </c>
      <c r="Q25" s="236">
        <f>SUM(R25:U25)</f>
        <v>0</v>
      </c>
      <c r="R25" s="164"/>
      <c r="S25" s="164"/>
      <c r="T25" s="164"/>
      <c r="U25" s="160"/>
      <c r="V25" s="164">
        <f t="shared" ref="V25:V32" si="21">W25+X25+Y25+Z25</f>
        <v>3600</v>
      </c>
      <c r="W25" s="164"/>
      <c r="X25" s="164"/>
      <c r="Y25" s="164"/>
      <c r="Z25" s="160">
        <v>3600</v>
      </c>
      <c r="AA25" s="154">
        <f t="shared" si="13"/>
        <v>0</v>
      </c>
      <c r="AB25" s="166"/>
      <c r="AC25" s="166"/>
      <c r="AD25" s="166"/>
      <c r="AE25" s="166"/>
      <c r="AF25" s="332">
        <f t="shared" si="4"/>
        <v>0</v>
      </c>
      <c r="AG25" s="332"/>
      <c r="AH25" s="332"/>
      <c r="AI25" s="332"/>
      <c r="AJ25" s="332">
        <f t="shared" si="1"/>
        <v>0</v>
      </c>
    </row>
    <row r="26" spans="1:36" s="47" customFormat="1" ht="47.25" x14ac:dyDescent="0.25">
      <c r="A26" s="221">
        <v>2</v>
      </c>
      <c r="B26" s="231" t="s">
        <v>359</v>
      </c>
      <c r="C26" s="223" t="s">
        <v>356</v>
      </c>
      <c r="D26" s="224"/>
      <c r="E26" s="225"/>
      <c r="F26" s="233" t="s">
        <v>526</v>
      </c>
      <c r="G26" s="227">
        <f>H26+I26+J26+K26</f>
        <v>19999.935842999999</v>
      </c>
      <c r="H26" s="227"/>
      <c r="I26" s="227"/>
      <c r="J26" s="227"/>
      <c r="K26" s="227">
        <v>19999.935842999999</v>
      </c>
      <c r="L26" s="164">
        <f t="shared" ref="L26:L32" si="22">SUM(M26:P26)</f>
        <v>7513.4780000000001</v>
      </c>
      <c r="M26" s="164"/>
      <c r="N26" s="164"/>
      <c r="O26" s="164"/>
      <c r="P26" s="164">
        <v>7513.4780000000001</v>
      </c>
      <c r="Q26" s="236">
        <f t="shared" ref="Q26:Q32" si="23">SUM(R26:U26)</f>
        <v>0</v>
      </c>
      <c r="R26" s="164"/>
      <c r="S26" s="164"/>
      <c r="T26" s="164"/>
      <c r="U26" s="160"/>
      <c r="V26" s="164">
        <f t="shared" si="21"/>
        <v>8000</v>
      </c>
      <c r="W26" s="164"/>
      <c r="X26" s="164"/>
      <c r="Y26" s="164"/>
      <c r="Z26" s="160">
        <v>8000</v>
      </c>
      <c r="AA26" s="154">
        <f t="shared" si="13"/>
        <v>1700.3530000000001</v>
      </c>
      <c r="AB26" s="154"/>
      <c r="AC26" s="154"/>
      <c r="AD26" s="154"/>
      <c r="AE26" s="154">
        <v>1700.3530000000001</v>
      </c>
      <c r="AF26" s="332">
        <f t="shared" si="4"/>
        <v>21.254412500000001</v>
      </c>
      <c r="AG26" s="332"/>
      <c r="AH26" s="332"/>
      <c r="AI26" s="332"/>
      <c r="AJ26" s="332">
        <f t="shared" si="1"/>
        <v>21.254412500000001</v>
      </c>
    </row>
    <row r="27" spans="1:36" s="54" customFormat="1" ht="63" x14ac:dyDescent="0.25">
      <c r="A27" s="230" t="s">
        <v>207</v>
      </c>
      <c r="B27" s="231" t="s">
        <v>527</v>
      </c>
      <c r="C27" s="223" t="s">
        <v>356</v>
      </c>
      <c r="D27" s="224"/>
      <c r="E27" s="225"/>
      <c r="F27" s="233" t="s">
        <v>528</v>
      </c>
      <c r="G27" s="227">
        <f>H27+I27+J27+K27</f>
        <v>6097.127254</v>
      </c>
      <c r="H27" s="227"/>
      <c r="I27" s="227"/>
      <c r="J27" s="227"/>
      <c r="K27" s="234">
        <v>6097.127254</v>
      </c>
      <c r="L27" s="164">
        <f t="shared" si="22"/>
        <v>568.55399999999997</v>
      </c>
      <c r="M27" s="164"/>
      <c r="N27" s="164"/>
      <c r="O27" s="164"/>
      <c r="P27" s="164">
        <v>568.55399999999997</v>
      </c>
      <c r="Q27" s="236">
        <f t="shared" si="23"/>
        <v>360.14400000000001</v>
      </c>
      <c r="R27" s="164"/>
      <c r="S27" s="164"/>
      <c r="T27" s="164"/>
      <c r="U27" s="164">
        <v>360.14400000000001</v>
      </c>
      <c r="V27" s="164">
        <f t="shared" si="21"/>
        <v>2500</v>
      </c>
      <c r="W27" s="164"/>
      <c r="X27" s="164"/>
      <c r="Y27" s="164"/>
      <c r="Z27" s="160">
        <v>2500</v>
      </c>
      <c r="AA27" s="154">
        <f t="shared" si="13"/>
        <v>253.244</v>
      </c>
      <c r="AB27" s="167"/>
      <c r="AC27" s="167"/>
      <c r="AD27" s="167"/>
      <c r="AE27" s="167">
        <v>253.244</v>
      </c>
      <c r="AF27" s="332">
        <f t="shared" si="4"/>
        <v>10.129760000000001</v>
      </c>
      <c r="AG27" s="332"/>
      <c r="AH27" s="332"/>
      <c r="AI27" s="332"/>
      <c r="AJ27" s="332">
        <f t="shared" si="1"/>
        <v>10.129760000000001</v>
      </c>
    </row>
    <row r="28" spans="1:36" s="53" customFormat="1" ht="47.25" x14ac:dyDescent="0.25">
      <c r="A28" s="221">
        <v>4</v>
      </c>
      <c r="B28" s="222" t="s">
        <v>529</v>
      </c>
      <c r="C28" s="240" t="s">
        <v>356</v>
      </c>
      <c r="D28" s="241"/>
      <c r="E28" s="225"/>
      <c r="F28" s="226" t="s">
        <v>530</v>
      </c>
      <c r="G28" s="227">
        <f>H28+I28+J28+K28</f>
        <v>34958.873001</v>
      </c>
      <c r="H28" s="235"/>
      <c r="I28" s="235"/>
      <c r="J28" s="235"/>
      <c r="K28" s="228">
        <v>34958.873001</v>
      </c>
      <c r="L28" s="164">
        <f t="shared" si="22"/>
        <v>6224.3270000000002</v>
      </c>
      <c r="M28" s="236"/>
      <c r="N28" s="236"/>
      <c r="O28" s="236"/>
      <c r="P28" s="236">
        <v>6224.3270000000002</v>
      </c>
      <c r="Q28" s="236">
        <f t="shared" si="23"/>
        <v>1305.174</v>
      </c>
      <c r="R28" s="236"/>
      <c r="S28" s="236"/>
      <c r="T28" s="236"/>
      <c r="U28" s="236">
        <v>1305.174</v>
      </c>
      <c r="V28" s="164">
        <f t="shared" si="21"/>
        <v>27900</v>
      </c>
      <c r="W28" s="236"/>
      <c r="X28" s="236"/>
      <c r="Y28" s="236"/>
      <c r="Z28" s="160">
        <v>27900</v>
      </c>
      <c r="AA28" s="154">
        <f t="shared" si="13"/>
        <v>1705.175</v>
      </c>
      <c r="AB28" s="168"/>
      <c r="AC28" s="168"/>
      <c r="AD28" s="168"/>
      <c r="AE28" s="154">
        <v>1705.175</v>
      </c>
      <c r="AF28" s="332">
        <f t="shared" si="4"/>
        <v>6.1117383512544805</v>
      </c>
      <c r="AG28" s="332"/>
      <c r="AH28" s="332"/>
      <c r="AI28" s="332"/>
      <c r="AJ28" s="332">
        <f t="shared" si="1"/>
        <v>6.1117383512544805</v>
      </c>
    </row>
    <row r="29" spans="1:36" s="53" customFormat="1" ht="47.25" x14ac:dyDescent="0.25">
      <c r="A29" s="221">
        <v>5</v>
      </c>
      <c r="B29" s="231" t="s">
        <v>518</v>
      </c>
      <c r="C29" s="223" t="s">
        <v>356</v>
      </c>
      <c r="D29" s="224"/>
      <c r="E29" s="225"/>
      <c r="F29" s="226" t="s">
        <v>531</v>
      </c>
      <c r="G29" s="227"/>
      <c r="H29" s="227"/>
      <c r="I29" s="227"/>
      <c r="J29" s="227"/>
      <c r="K29" s="234">
        <v>11278</v>
      </c>
      <c r="L29" s="164">
        <f t="shared" si="22"/>
        <v>6.9390000000000001</v>
      </c>
      <c r="M29" s="164"/>
      <c r="N29" s="164"/>
      <c r="O29" s="164"/>
      <c r="P29" s="164">
        <v>6.9390000000000001</v>
      </c>
      <c r="Q29" s="236">
        <f t="shared" si="23"/>
        <v>6.9390000000000001</v>
      </c>
      <c r="R29" s="164"/>
      <c r="S29" s="164"/>
      <c r="T29" s="164"/>
      <c r="U29" s="164">
        <v>6.9390000000000001</v>
      </c>
      <c r="V29" s="164">
        <f t="shared" si="21"/>
        <v>5500</v>
      </c>
      <c r="W29" s="164"/>
      <c r="X29" s="164"/>
      <c r="Y29" s="164"/>
      <c r="Z29" s="160">
        <v>5500</v>
      </c>
      <c r="AA29" s="154">
        <f t="shared" si="13"/>
        <v>6.9390000000000001</v>
      </c>
      <c r="AB29" s="157"/>
      <c r="AC29" s="157"/>
      <c r="AD29" s="157"/>
      <c r="AE29" s="162">
        <v>6.9390000000000001</v>
      </c>
      <c r="AF29" s="332">
        <f t="shared" si="4"/>
        <v>0.12616363636363637</v>
      </c>
      <c r="AG29" s="332"/>
      <c r="AH29" s="332"/>
      <c r="AI29" s="332"/>
      <c r="AJ29" s="332">
        <f t="shared" si="1"/>
        <v>0.12616363636363637</v>
      </c>
    </row>
    <row r="30" spans="1:36" s="47" customFormat="1" ht="63" x14ac:dyDescent="0.25">
      <c r="A30" s="221">
        <v>6</v>
      </c>
      <c r="B30" s="242" t="s">
        <v>532</v>
      </c>
      <c r="C30" s="223" t="s">
        <v>533</v>
      </c>
      <c r="D30" s="224"/>
      <c r="E30" s="225"/>
      <c r="F30" s="226" t="s">
        <v>534</v>
      </c>
      <c r="G30" s="227"/>
      <c r="H30" s="235"/>
      <c r="I30" s="235"/>
      <c r="J30" s="235"/>
      <c r="K30" s="234">
        <v>16000</v>
      </c>
      <c r="L30" s="164">
        <f t="shared" si="22"/>
        <v>165.26300000000001</v>
      </c>
      <c r="M30" s="236"/>
      <c r="N30" s="236"/>
      <c r="O30" s="236"/>
      <c r="P30" s="236">
        <v>165.26300000000001</v>
      </c>
      <c r="Q30" s="236">
        <f t="shared" si="23"/>
        <v>165.26300000000001</v>
      </c>
      <c r="R30" s="236"/>
      <c r="S30" s="236"/>
      <c r="T30" s="236"/>
      <c r="U30" s="236">
        <v>165.26300000000001</v>
      </c>
      <c r="V30" s="164">
        <f t="shared" si="21"/>
        <v>5000</v>
      </c>
      <c r="W30" s="236"/>
      <c r="X30" s="236"/>
      <c r="Y30" s="236"/>
      <c r="Z30" s="160">
        <v>5000</v>
      </c>
      <c r="AA30" s="154">
        <f t="shared" si="13"/>
        <v>165.26300000000001</v>
      </c>
      <c r="AB30" s="161"/>
      <c r="AC30" s="161"/>
      <c r="AD30" s="161"/>
      <c r="AE30" s="162">
        <v>165.26300000000001</v>
      </c>
      <c r="AF30" s="332">
        <f t="shared" si="4"/>
        <v>3.3052600000000001</v>
      </c>
      <c r="AG30" s="332"/>
      <c r="AH30" s="332"/>
      <c r="AI30" s="332"/>
      <c r="AJ30" s="332">
        <f t="shared" si="1"/>
        <v>3.3052600000000001</v>
      </c>
    </row>
    <row r="31" spans="1:36" s="54" customFormat="1" ht="47.25" x14ac:dyDescent="0.25">
      <c r="A31" s="221">
        <v>7</v>
      </c>
      <c r="B31" s="231" t="s">
        <v>522</v>
      </c>
      <c r="C31" s="240" t="s">
        <v>356</v>
      </c>
      <c r="D31" s="224"/>
      <c r="E31" s="225"/>
      <c r="F31" s="226" t="s">
        <v>535</v>
      </c>
      <c r="G31" s="227"/>
      <c r="H31" s="227"/>
      <c r="I31" s="227"/>
      <c r="J31" s="227"/>
      <c r="K31" s="234">
        <v>1800</v>
      </c>
      <c r="L31" s="164">
        <f t="shared" si="22"/>
        <v>0</v>
      </c>
      <c r="M31" s="164"/>
      <c r="N31" s="164"/>
      <c r="O31" s="164"/>
      <c r="P31" s="164"/>
      <c r="Q31" s="236">
        <f t="shared" si="23"/>
        <v>0</v>
      </c>
      <c r="R31" s="164"/>
      <c r="S31" s="164"/>
      <c r="T31" s="164"/>
      <c r="U31" s="164"/>
      <c r="V31" s="164">
        <f t="shared" si="21"/>
        <v>1800</v>
      </c>
      <c r="W31" s="164"/>
      <c r="X31" s="164"/>
      <c r="Y31" s="164"/>
      <c r="Z31" s="160">
        <v>1800</v>
      </c>
      <c r="AA31" s="154">
        <f t="shared" si="13"/>
        <v>0</v>
      </c>
      <c r="AB31" s="162"/>
      <c r="AC31" s="162"/>
      <c r="AD31" s="162"/>
      <c r="AE31" s="162"/>
      <c r="AF31" s="332">
        <f t="shared" si="4"/>
        <v>0</v>
      </c>
      <c r="AG31" s="332"/>
      <c r="AH31" s="332"/>
      <c r="AI31" s="332"/>
      <c r="AJ31" s="332">
        <f t="shared" si="1"/>
        <v>0</v>
      </c>
    </row>
    <row r="32" spans="1:36" s="54" customFormat="1" ht="63" x14ac:dyDescent="0.25">
      <c r="A32" s="221">
        <v>8</v>
      </c>
      <c r="B32" s="231" t="s">
        <v>520</v>
      </c>
      <c r="C32" s="223" t="s">
        <v>356</v>
      </c>
      <c r="D32" s="224"/>
      <c r="E32" s="225"/>
      <c r="F32" s="233" t="s">
        <v>521</v>
      </c>
      <c r="G32" s="227"/>
      <c r="H32" s="227"/>
      <c r="I32" s="227"/>
      <c r="J32" s="227"/>
      <c r="K32" s="234">
        <v>6700</v>
      </c>
      <c r="L32" s="164">
        <f t="shared" si="22"/>
        <v>0</v>
      </c>
      <c r="M32" s="164"/>
      <c r="N32" s="164"/>
      <c r="O32" s="164"/>
      <c r="P32" s="164"/>
      <c r="Q32" s="236">
        <f t="shared" si="23"/>
        <v>0</v>
      </c>
      <c r="R32" s="164"/>
      <c r="S32" s="164"/>
      <c r="T32" s="164"/>
      <c r="U32" s="164"/>
      <c r="V32" s="164">
        <f t="shared" si="21"/>
        <v>5000</v>
      </c>
      <c r="W32" s="164"/>
      <c r="X32" s="164"/>
      <c r="Y32" s="164"/>
      <c r="Z32" s="160">
        <v>5000</v>
      </c>
      <c r="AA32" s="154">
        <f t="shared" si="13"/>
        <v>0</v>
      </c>
      <c r="AB32" s="162"/>
      <c r="AC32" s="162"/>
      <c r="AD32" s="162"/>
      <c r="AE32" s="162"/>
      <c r="AF32" s="332">
        <f t="shared" si="4"/>
        <v>0</v>
      </c>
      <c r="AG32" s="332"/>
      <c r="AH32" s="332"/>
      <c r="AI32" s="332"/>
      <c r="AJ32" s="332">
        <f t="shared" si="1"/>
        <v>0</v>
      </c>
    </row>
    <row r="33" spans="1:36" s="53" customFormat="1" ht="23.25" customHeight="1" x14ac:dyDescent="0.25">
      <c r="A33" s="325" t="s">
        <v>17</v>
      </c>
      <c r="B33" s="265" t="s">
        <v>360</v>
      </c>
      <c r="C33" s="266"/>
      <c r="D33" s="321"/>
      <c r="E33" s="322"/>
      <c r="F33" s="303"/>
      <c r="G33" s="294">
        <f t="shared" ref="G33:AE33" si="24">SUM(G34:G36)</f>
        <v>24699.496243000001</v>
      </c>
      <c r="H33" s="294">
        <f t="shared" si="24"/>
        <v>0</v>
      </c>
      <c r="I33" s="294">
        <f t="shared" si="24"/>
        <v>0</v>
      </c>
      <c r="J33" s="294">
        <f t="shared" si="24"/>
        <v>0</v>
      </c>
      <c r="K33" s="294">
        <f t="shared" si="24"/>
        <v>24699.496243000001</v>
      </c>
      <c r="L33" s="157">
        <f t="shared" si="24"/>
        <v>10814.999</v>
      </c>
      <c r="M33" s="157">
        <f t="shared" si="24"/>
        <v>0</v>
      </c>
      <c r="N33" s="157">
        <f t="shared" si="24"/>
        <v>0</v>
      </c>
      <c r="O33" s="157">
        <f t="shared" si="24"/>
        <v>0</v>
      </c>
      <c r="P33" s="157">
        <f t="shared" si="24"/>
        <v>10814.999</v>
      </c>
      <c r="Q33" s="157">
        <f t="shared" si="24"/>
        <v>9809.0059999999994</v>
      </c>
      <c r="R33" s="157">
        <f t="shared" si="24"/>
        <v>0</v>
      </c>
      <c r="S33" s="157">
        <f t="shared" si="24"/>
        <v>0</v>
      </c>
      <c r="T33" s="157">
        <f t="shared" si="24"/>
        <v>0</v>
      </c>
      <c r="U33" s="157">
        <f t="shared" si="24"/>
        <v>9809.0059999999994</v>
      </c>
      <c r="V33" s="157">
        <f t="shared" si="24"/>
        <v>7500</v>
      </c>
      <c r="W33" s="157">
        <f t="shared" si="24"/>
        <v>0</v>
      </c>
      <c r="X33" s="157">
        <f t="shared" si="24"/>
        <v>0</v>
      </c>
      <c r="Y33" s="157">
        <f t="shared" si="24"/>
        <v>0</v>
      </c>
      <c r="Z33" s="157">
        <f t="shared" si="24"/>
        <v>7500</v>
      </c>
      <c r="AA33" s="157">
        <f t="shared" si="24"/>
        <v>9705.3430000000008</v>
      </c>
      <c r="AB33" s="157">
        <f t="shared" si="24"/>
        <v>0</v>
      </c>
      <c r="AC33" s="157">
        <f t="shared" si="24"/>
        <v>0</v>
      </c>
      <c r="AD33" s="157">
        <f t="shared" si="24"/>
        <v>0</v>
      </c>
      <c r="AE33" s="157">
        <f t="shared" si="24"/>
        <v>9705.3430000000008</v>
      </c>
      <c r="AF33" s="331">
        <f t="shared" si="4"/>
        <v>129.40457333333336</v>
      </c>
      <c r="AG33" s="331"/>
      <c r="AH33" s="331"/>
      <c r="AI33" s="331"/>
      <c r="AJ33" s="331">
        <f t="shared" si="1"/>
        <v>129.40457333333336</v>
      </c>
    </row>
    <row r="34" spans="1:36" s="53" customFormat="1" ht="38.25" x14ac:dyDescent="0.25">
      <c r="A34" s="221">
        <v>1</v>
      </c>
      <c r="B34" s="244" t="s">
        <v>536</v>
      </c>
      <c r="C34" s="223" t="s">
        <v>537</v>
      </c>
      <c r="D34" s="245"/>
      <c r="E34" s="246"/>
      <c r="F34" s="233" t="s">
        <v>538</v>
      </c>
      <c r="G34" s="227">
        <f>H34+I34+J34+K34</f>
        <v>9699.4962429999996</v>
      </c>
      <c r="H34" s="227"/>
      <c r="I34" s="227"/>
      <c r="J34" s="227"/>
      <c r="K34" s="234">
        <v>9699.4962429999996</v>
      </c>
      <c r="L34" s="164">
        <f>SUM(M34:P34)</f>
        <v>9562.8029999999999</v>
      </c>
      <c r="M34" s="164"/>
      <c r="N34" s="164"/>
      <c r="O34" s="164"/>
      <c r="P34" s="164">
        <v>9562.8029999999999</v>
      </c>
      <c r="Q34" s="164">
        <f>SUM(R34:U34)</f>
        <v>9060.1659999999993</v>
      </c>
      <c r="R34" s="164"/>
      <c r="S34" s="164"/>
      <c r="T34" s="164"/>
      <c r="U34" s="247">
        <v>9060.1659999999993</v>
      </c>
      <c r="V34" s="164">
        <f>W34+X34+Y34+Z34</f>
        <v>3500</v>
      </c>
      <c r="W34" s="164"/>
      <c r="X34" s="164"/>
      <c r="Y34" s="164"/>
      <c r="Z34" s="160">
        <v>3500</v>
      </c>
      <c r="AA34" s="154">
        <f t="shared" si="13"/>
        <v>8970.8029999999999</v>
      </c>
      <c r="AB34" s="157"/>
      <c r="AC34" s="157"/>
      <c r="AD34" s="157"/>
      <c r="AE34" s="162">
        <v>8970.8029999999999</v>
      </c>
      <c r="AF34" s="332">
        <f t="shared" si="4"/>
        <v>256.30865714285716</v>
      </c>
      <c r="AG34" s="332"/>
      <c r="AH34" s="332"/>
      <c r="AI34" s="332"/>
      <c r="AJ34" s="332">
        <f t="shared" si="1"/>
        <v>256.30865714285716</v>
      </c>
    </row>
    <row r="35" spans="1:36" s="47" customFormat="1" ht="31.5" x14ac:dyDescent="0.25">
      <c r="A35" s="221">
        <v>2</v>
      </c>
      <c r="B35" s="222" t="s">
        <v>539</v>
      </c>
      <c r="C35" s="223" t="s">
        <v>540</v>
      </c>
      <c r="D35" s="245"/>
      <c r="E35" s="245"/>
      <c r="F35" s="233"/>
      <c r="G35" s="227">
        <f>H35+I35+J35+K35</f>
        <v>15000</v>
      </c>
      <c r="H35" s="248"/>
      <c r="I35" s="248"/>
      <c r="J35" s="248"/>
      <c r="K35" s="234">
        <v>15000</v>
      </c>
      <c r="L35" s="164">
        <f>SUM(M35:P35)</f>
        <v>1252.1959999999999</v>
      </c>
      <c r="M35" s="164"/>
      <c r="N35" s="164"/>
      <c r="O35" s="164"/>
      <c r="P35" s="164">
        <v>1252.1959999999999</v>
      </c>
      <c r="Q35" s="164">
        <f>SUM(R35:U35)</f>
        <v>748.84</v>
      </c>
      <c r="R35" s="164"/>
      <c r="S35" s="164"/>
      <c r="T35" s="164"/>
      <c r="U35" s="164">
        <v>748.84</v>
      </c>
      <c r="V35" s="164">
        <f>W35+X35+Y35+Z35</f>
        <v>4000</v>
      </c>
      <c r="W35" s="164"/>
      <c r="X35" s="164"/>
      <c r="Y35" s="164"/>
      <c r="Z35" s="160">
        <v>4000</v>
      </c>
      <c r="AA35" s="154">
        <f t="shared" ref="AA35" si="25">SUM(AB35:AE35)</f>
        <v>548.84</v>
      </c>
      <c r="AB35" s="160"/>
      <c r="AC35" s="160"/>
      <c r="AD35" s="160"/>
      <c r="AE35" s="160">
        <v>548.84</v>
      </c>
      <c r="AF35" s="332">
        <f t="shared" si="4"/>
        <v>13.721</v>
      </c>
      <c r="AG35" s="332"/>
      <c r="AH35" s="332"/>
      <c r="AI35" s="332"/>
      <c r="AJ35" s="332">
        <f t="shared" si="1"/>
        <v>13.721</v>
      </c>
    </row>
    <row r="36" spans="1:36" s="47" customFormat="1" ht="31.5" x14ac:dyDescent="0.25">
      <c r="A36" s="221">
        <v>2</v>
      </c>
      <c r="B36" s="222" t="s">
        <v>539</v>
      </c>
      <c r="C36" s="223" t="s">
        <v>540</v>
      </c>
      <c r="D36" s="245"/>
      <c r="E36" s="245"/>
      <c r="F36" s="233"/>
      <c r="G36" s="227">
        <f>H36+I36+J36+K36</f>
        <v>0</v>
      </c>
      <c r="H36" s="248"/>
      <c r="I36" s="248"/>
      <c r="J36" s="248"/>
      <c r="K36" s="234"/>
      <c r="L36" s="164">
        <f>SUM(M36:P36)</f>
        <v>0</v>
      </c>
      <c r="M36" s="164"/>
      <c r="N36" s="164"/>
      <c r="O36" s="164"/>
      <c r="P36" s="164"/>
      <c r="Q36" s="164">
        <f>SUM(R36:U36)</f>
        <v>0</v>
      </c>
      <c r="R36" s="164"/>
      <c r="S36" s="164"/>
      <c r="T36" s="164"/>
      <c r="U36" s="164"/>
      <c r="V36" s="164">
        <f>W36+X36+Y36+Z36</f>
        <v>0</v>
      </c>
      <c r="W36" s="164"/>
      <c r="X36" s="164"/>
      <c r="Y36" s="164"/>
      <c r="Z36" s="160"/>
      <c r="AA36" s="154">
        <f t="shared" si="13"/>
        <v>185.7</v>
      </c>
      <c r="AB36" s="160"/>
      <c r="AC36" s="160"/>
      <c r="AD36" s="160"/>
      <c r="AE36" s="160">
        <v>185.7</v>
      </c>
      <c r="AF36" s="332"/>
      <c r="AG36" s="332"/>
      <c r="AH36" s="332"/>
      <c r="AI36" s="332"/>
      <c r="AJ36" s="332"/>
    </row>
    <row r="37" spans="1:36" s="53" customFormat="1" x14ac:dyDescent="0.25">
      <c r="A37" s="326" t="s">
        <v>21</v>
      </c>
      <c r="B37" s="265" t="s">
        <v>361</v>
      </c>
      <c r="C37" s="266"/>
      <c r="D37" s="314"/>
      <c r="E37" s="315"/>
      <c r="F37" s="303"/>
      <c r="G37" s="294">
        <f t="shared" ref="G37:U37" si="26">SUM(G38:G39)</f>
        <v>27000</v>
      </c>
      <c r="H37" s="294">
        <f t="shared" si="26"/>
        <v>0</v>
      </c>
      <c r="I37" s="294">
        <f t="shared" si="26"/>
        <v>0</v>
      </c>
      <c r="J37" s="294">
        <f t="shared" si="26"/>
        <v>0</v>
      </c>
      <c r="K37" s="294">
        <f t="shared" si="26"/>
        <v>27000</v>
      </c>
      <c r="L37" s="157">
        <f t="shared" si="26"/>
        <v>7424.64</v>
      </c>
      <c r="M37" s="157">
        <f t="shared" si="26"/>
        <v>0</v>
      </c>
      <c r="N37" s="157">
        <f t="shared" si="26"/>
        <v>0</v>
      </c>
      <c r="O37" s="157">
        <f t="shared" si="26"/>
        <v>0</v>
      </c>
      <c r="P37" s="157">
        <f t="shared" si="26"/>
        <v>7424.64</v>
      </c>
      <c r="Q37" s="157">
        <f t="shared" si="26"/>
        <v>7424.64</v>
      </c>
      <c r="R37" s="157">
        <f t="shared" si="26"/>
        <v>0</v>
      </c>
      <c r="S37" s="157">
        <f t="shared" si="26"/>
        <v>0</v>
      </c>
      <c r="T37" s="157">
        <f t="shared" si="26"/>
        <v>0</v>
      </c>
      <c r="U37" s="157">
        <f t="shared" si="26"/>
        <v>7424.64</v>
      </c>
      <c r="V37" s="157">
        <v>867.601</v>
      </c>
      <c r="W37" s="157">
        <f t="shared" ref="W37:AE37" si="27">SUM(W38:W39)</f>
        <v>0</v>
      </c>
      <c r="X37" s="157">
        <f t="shared" si="27"/>
        <v>0</v>
      </c>
      <c r="Y37" s="157">
        <f t="shared" si="27"/>
        <v>0</v>
      </c>
      <c r="Z37" s="157">
        <f t="shared" si="27"/>
        <v>11000</v>
      </c>
      <c r="AA37" s="168">
        <f t="shared" si="13"/>
        <v>4724.6400000000003</v>
      </c>
      <c r="AB37" s="157">
        <f t="shared" si="27"/>
        <v>0</v>
      </c>
      <c r="AC37" s="157">
        <f t="shared" si="27"/>
        <v>0</v>
      </c>
      <c r="AD37" s="157">
        <f t="shared" si="27"/>
        <v>0</v>
      </c>
      <c r="AE37" s="157">
        <f t="shared" si="27"/>
        <v>4724.6400000000003</v>
      </c>
      <c r="AF37" s="331">
        <f t="shared" si="4"/>
        <v>544.56368768592938</v>
      </c>
      <c r="AG37" s="331"/>
      <c r="AH37" s="331"/>
      <c r="AI37" s="331"/>
      <c r="AJ37" s="331">
        <f t="shared" si="1"/>
        <v>42.95127272727273</v>
      </c>
    </row>
    <row r="38" spans="1:36" s="54" customFormat="1" x14ac:dyDescent="0.25">
      <c r="A38" s="286" t="s">
        <v>171</v>
      </c>
      <c r="B38" s="222" t="s">
        <v>541</v>
      </c>
      <c r="C38" s="223" t="s">
        <v>540</v>
      </c>
      <c r="D38" s="249"/>
      <c r="E38" s="250"/>
      <c r="F38" s="239"/>
      <c r="G38" s="227">
        <f>H38+I38+J38+K38</f>
        <v>1000</v>
      </c>
      <c r="H38" s="227"/>
      <c r="I38" s="227"/>
      <c r="J38" s="227"/>
      <c r="K38" s="234">
        <v>1000</v>
      </c>
      <c r="L38" s="164">
        <f>SUM(M38:P38)</f>
        <v>0</v>
      </c>
      <c r="M38" s="164"/>
      <c r="N38" s="164"/>
      <c r="O38" s="164"/>
      <c r="P38" s="164"/>
      <c r="Q38" s="164">
        <f>SUM(R38:U38)</f>
        <v>0</v>
      </c>
      <c r="R38" s="164"/>
      <c r="S38" s="164"/>
      <c r="T38" s="164"/>
      <c r="U38" s="164"/>
      <c r="V38" s="164">
        <f>W38+X38+Y38+Z38</f>
        <v>1000</v>
      </c>
      <c r="W38" s="164"/>
      <c r="X38" s="164"/>
      <c r="Y38" s="164"/>
      <c r="Z38" s="234">
        <v>1000</v>
      </c>
      <c r="AA38" s="154">
        <f t="shared" si="13"/>
        <v>0</v>
      </c>
      <c r="AB38" s="162"/>
      <c r="AC38" s="162"/>
      <c r="AD38" s="162"/>
      <c r="AE38" s="162"/>
      <c r="AF38" s="332">
        <f t="shared" si="4"/>
        <v>0</v>
      </c>
      <c r="AG38" s="332"/>
      <c r="AH38" s="332"/>
      <c r="AI38" s="332"/>
      <c r="AJ38" s="332">
        <f t="shared" si="1"/>
        <v>0</v>
      </c>
    </row>
    <row r="39" spans="1:36" s="54" customFormat="1" ht="47.25" x14ac:dyDescent="0.25">
      <c r="A39" s="286" t="s">
        <v>172</v>
      </c>
      <c r="B39" s="222" t="s">
        <v>542</v>
      </c>
      <c r="C39" s="223" t="s">
        <v>356</v>
      </c>
      <c r="D39" s="245"/>
      <c r="E39" s="251"/>
      <c r="F39" s="239"/>
      <c r="G39" s="227">
        <f>H39+I39+J39+K39</f>
        <v>26000</v>
      </c>
      <c r="H39" s="248"/>
      <c r="I39" s="248"/>
      <c r="J39" s="248"/>
      <c r="K39" s="234">
        <v>26000</v>
      </c>
      <c r="L39" s="164">
        <f>SUM(M39:P39)</f>
        <v>7424.64</v>
      </c>
      <c r="M39" s="164"/>
      <c r="N39" s="164"/>
      <c r="O39" s="164"/>
      <c r="P39" s="164">
        <v>7424.64</v>
      </c>
      <c r="Q39" s="164">
        <f>SUM(R39:U39)</f>
        <v>7424.64</v>
      </c>
      <c r="R39" s="164"/>
      <c r="S39" s="164"/>
      <c r="T39" s="164"/>
      <c r="U39" s="164">
        <v>7424.64</v>
      </c>
      <c r="V39" s="164">
        <f>W39+X39+Y39+Z39</f>
        <v>10000</v>
      </c>
      <c r="W39" s="164"/>
      <c r="X39" s="164"/>
      <c r="Y39" s="164"/>
      <c r="Z39" s="234">
        <v>10000</v>
      </c>
      <c r="AA39" s="154">
        <f t="shared" si="13"/>
        <v>4724.6400000000003</v>
      </c>
      <c r="AB39" s="162"/>
      <c r="AC39" s="162"/>
      <c r="AD39" s="162"/>
      <c r="AE39" s="162">
        <v>4724.6400000000003</v>
      </c>
      <c r="AF39" s="332">
        <f t="shared" si="4"/>
        <v>47.246400000000008</v>
      </c>
      <c r="AG39" s="332"/>
      <c r="AH39" s="332"/>
      <c r="AI39" s="332"/>
      <c r="AJ39" s="332">
        <f t="shared" si="1"/>
        <v>47.246400000000008</v>
      </c>
    </row>
    <row r="40" spans="1:36" s="53" customFormat="1" x14ac:dyDescent="0.25">
      <c r="A40" s="297" t="s">
        <v>23</v>
      </c>
      <c r="B40" s="265" t="s">
        <v>362</v>
      </c>
      <c r="C40" s="266"/>
      <c r="D40" s="298"/>
      <c r="E40" s="298"/>
      <c r="F40" s="303"/>
      <c r="G40" s="294">
        <f t="shared" ref="G40:AE40" si="28">SUM(G41:G41)</f>
        <v>14497.312388</v>
      </c>
      <c r="H40" s="294">
        <f t="shared" si="28"/>
        <v>0</v>
      </c>
      <c r="I40" s="294">
        <f t="shared" si="28"/>
        <v>0</v>
      </c>
      <c r="J40" s="294">
        <f t="shared" si="28"/>
        <v>0</v>
      </c>
      <c r="K40" s="294">
        <f t="shared" si="28"/>
        <v>14497.312388</v>
      </c>
      <c r="L40" s="157">
        <f t="shared" si="28"/>
        <v>10574.504000000001</v>
      </c>
      <c r="M40" s="157">
        <f t="shared" si="28"/>
        <v>0</v>
      </c>
      <c r="N40" s="157">
        <f t="shared" si="28"/>
        <v>0</v>
      </c>
      <c r="O40" s="157">
        <f t="shared" si="28"/>
        <v>0</v>
      </c>
      <c r="P40" s="157">
        <f t="shared" si="28"/>
        <v>10574.504000000001</v>
      </c>
      <c r="Q40" s="157">
        <f t="shared" si="28"/>
        <v>295.39699999999999</v>
      </c>
      <c r="R40" s="157">
        <f t="shared" si="28"/>
        <v>0</v>
      </c>
      <c r="S40" s="157">
        <f t="shared" si="28"/>
        <v>0</v>
      </c>
      <c r="T40" s="157">
        <f t="shared" si="28"/>
        <v>0</v>
      </c>
      <c r="U40" s="157">
        <f t="shared" si="28"/>
        <v>295.39699999999999</v>
      </c>
      <c r="V40" s="157">
        <f t="shared" si="28"/>
        <v>4400</v>
      </c>
      <c r="W40" s="157">
        <f t="shared" si="28"/>
        <v>0</v>
      </c>
      <c r="X40" s="157">
        <f t="shared" si="28"/>
        <v>0</v>
      </c>
      <c r="Y40" s="157">
        <f t="shared" si="28"/>
        <v>0</v>
      </c>
      <c r="Z40" s="157">
        <f t="shared" si="28"/>
        <v>4400</v>
      </c>
      <c r="AA40" s="168">
        <f t="shared" si="13"/>
        <v>867.601</v>
      </c>
      <c r="AB40" s="157">
        <f t="shared" si="28"/>
        <v>0</v>
      </c>
      <c r="AC40" s="157">
        <f t="shared" si="28"/>
        <v>0</v>
      </c>
      <c r="AD40" s="157">
        <f t="shared" si="28"/>
        <v>0</v>
      </c>
      <c r="AE40" s="157">
        <f t="shared" si="28"/>
        <v>867.601</v>
      </c>
      <c r="AF40" s="331">
        <f t="shared" si="4"/>
        <v>19.718204545454547</v>
      </c>
      <c r="AG40" s="331"/>
      <c r="AH40" s="331"/>
      <c r="AI40" s="331"/>
      <c r="AJ40" s="331">
        <f t="shared" si="1"/>
        <v>19.718204545454547</v>
      </c>
    </row>
    <row r="41" spans="1:36" s="47" customFormat="1" ht="38.25" x14ac:dyDescent="0.25">
      <c r="A41" s="237">
        <v>1</v>
      </c>
      <c r="B41" s="231" t="s">
        <v>363</v>
      </c>
      <c r="C41" s="223" t="s">
        <v>356</v>
      </c>
      <c r="D41" s="224"/>
      <c r="E41" s="225"/>
      <c r="F41" s="233" t="s">
        <v>543</v>
      </c>
      <c r="G41" s="227">
        <f>H41+I41+J41+K41</f>
        <v>14497.312388</v>
      </c>
      <c r="H41" s="227"/>
      <c r="I41" s="227"/>
      <c r="J41" s="227"/>
      <c r="K41" s="234">
        <v>14497.312388</v>
      </c>
      <c r="L41" s="236">
        <f>SUM(M41:P41)</f>
        <v>10574.504000000001</v>
      </c>
      <c r="M41" s="164"/>
      <c r="N41" s="164"/>
      <c r="O41" s="164"/>
      <c r="P41" s="164">
        <v>10574.504000000001</v>
      </c>
      <c r="Q41" s="236">
        <f>SUM(R41:U41)</f>
        <v>295.39699999999999</v>
      </c>
      <c r="R41" s="164"/>
      <c r="S41" s="164"/>
      <c r="T41" s="164"/>
      <c r="U41" s="160">
        <v>295.39699999999999</v>
      </c>
      <c r="V41" s="164">
        <f>W41+X41+Y41+Z41</f>
        <v>4400</v>
      </c>
      <c r="W41" s="164"/>
      <c r="X41" s="164"/>
      <c r="Y41" s="164"/>
      <c r="Z41" s="234">
        <v>4400</v>
      </c>
      <c r="AA41" s="154">
        <f t="shared" si="13"/>
        <v>867.601</v>
      </c>
      <c r="AB41" s="154"/>
      <c r="AC41" s="154"/>
      <c r="AD41" s="154"/>
      <c r="AE41" s="162">
        <v>867.601</v>
      </c>
      <c r="AF41" s="332">
        <f t="shared" si="4"/>
        <v>19.718204545454547</v>
      </c>
      <c r="AG41" s="332"/>
      <c r="AH41" s="332"/>
      <c r="AI41" s="332"/>
      <c r="AJ41" s="332">
        <f t="shared" si="1"/>
        <v>19.718204545454547</v>
      </c>
    </row>
    <row r="42" spans="1:36" s="53" customFormat="1" x14ac:dyDescent="0.25">
      <c r="A42" s="297" t="s">
        <v>25</v>
      </c>
      <c r="B42" s="265" t="s">
        <v>364</v>
      </c>
      <c r="C42" s="266"/>
      <c r="D42" s="298"/>
      <c r="E42" s="299"/>
      <c r="F42" s="300"/>
      <c r="G42" s="294">
        <f t="shared" ref="G42:AE42" si="29">G43</f>
        <v>238816.79769099999</v>
      </c>
      <c r="H42" s="294">
        <f t="shared" si="29"/>
        <v>0</v>
      </c>
      <c r="I42" s="294">
        <f t="shared" si="29"/>
        <v>0</v>
      </c>
      <c r="J42" s="294">
        <f t="shared" si="29"/>
        <v>0</v>
      </c>
      <c r="K42" s="294">
        <f t="shared" si="29"/>
        <v>238816.79769099999</v>
      </c>
      <c r="L42" s="157">
        <f t="shared" si="29"/>
        <v>15850.466047</v>
      </c>
      <c r="M42" s="157">
        <f t="shared" si="29"/>
        <v>0</v>
      </c>
      <c r="N42" s="157">
        <f t="shared" si="29"/>
        <v>0</v>
      </c>
      <c r="O42" s="157">
        <f t="shared" si="29"/>
        <v>0</v>
      </c>
      <c r="P42" s="157">
        <f t="shared" si="29"/>
        <v>15850.466047</v>
      </c>
      <c r="Q42" s="157">
        <f t="shared" si="29"/>
        <v>12412.911000000002</v>
      </c>
      <c r="R42" s="157">
        <f t="shared" si="29"/>
        <v>0</v>
      </c>
      <c r="S42" s="157">
        <f t="shared" si="29"/>
        <v>0</v>
      </c>
      <c r="T42" s="157">
        <f t="shared" si="29"/>
        <v>0</v>
      </c>
      <c r="U42" s="157">
        <f t="shared" si="29"/>
        <v>12827.767</v>
      </c>
      <c r="V42" s="157">
        <f t="shared" si="29"/>
        <v>66100</v>
      </c>
      <c r="W42" s="157">
        <f t="shared" si="29"/>
        <v>0</v>
      </c>
      <c r="X42" s="157">
        <f t="shared" si="29"/>
        <v>0</v>
      </c>
      <c r="Y42" s="157">
        <f t="shared" si="29"/>
        <v>0</v>
      </c>
      <c r="Z42" s="157">
        <f t="shared" si="29"/>
        <v>66100</v>
      </c>
      <c r="AA42" s="157">
        <f t="shared" si="29"/>
        <v>12858.042000000001</v>
      </c>
      <c r="AB42" s="157">
        <f t="shared" si="29"/>
        <v>0</v>
      </c>
      <c r="AC42" s="157">
        <f t="shared" si="29"/>
        <v>0</v>
      </c>
      <c r="AD42" s="157">
        <f t="shared" si="29"/>
        <v>0</v>
      </c>
      <c r="AE42" s="157">
        <f t="shared" si="29"/>
        <v>12858.042000000001</v>
      </c>
      <c r="AF42" s="331">
        <f t="shared" si="4"/>
        <v>19.452408472012106</v>
      </c>
      <c r="AG42" s="331"/>
      <c r="AH42" s="331"/>
      <c r="AI42" s="331"/>
      <c r="AJ42" s="331">
        <f t="shared" si="1"/>
        <v>19.452408472012106</v>
      </c>
    </row>
    <row r="43" spans="1:36" s="53" customFormat="1" ht="31.5" x14ac:dyDescent="0.25">
      <c r="A43" s="297"/>
      <c r="B43" s="265" t="s">
        <v>365</v>
      </c>
      <c r="C43" s="266"/>
      <c r="D43" s="301"/>
      <c r="E43" s="302"/>
      <c r="F43" s="303"/>
      <c r="G43" s="294">
        <f t="shared" ref="G43:U43" si="30">SUM(G44:G53)</f>
        <v>238816.79769099999</v>
      </c>
      <c r="H43" s="294">
        <f t="shared" si="30"/>
        <v>0</v>
      </c>
      <c r="I43" s="294">
        <f t="shared" si="30"/>
        <v>0</v>
      </c>
      <c r="J43" s="294">
        <f t="shared" si="30"/>
        <v>0</v>
      </c>
      <c r="K43" s="294">
        <f t="shared" si="30"/>
        <v>238816.79769099999</v>
      </c>
      <c r="L43" s="157">
        <f t="shared" si="30"/>
        <v>15850.466047</v>
      </c>
      <c r="M43" s="157">
        <f t="shared" si="30"/>
        <v>0</v>
      </c>
      <c r="N43" s="157">
        <f t="shared" si="30"/>
        <v>0</v>
      </c>
      <c r="O43" s="157">
        <f t="shared" si="30"/>
        <v>0</v>
      </c>
      <c r="P43" s="157">
        <f t="shared" si="30"/>
        <v>15850.466047</v>
      </c>
      <c r="Q43" s="157">
        <f t="shared" si="30"/>
        <v>12412.911000000002</v>
      </c>
      <c r="R43" s="157">
        <f t="shared" si="30"/>
        <v>0</v>
      </c>
      <c r="S43" s="157">
        <f t="shared" si="30"/>
        <v>0</v>
      </c>
      <c r="T43" s="157">
        <f t="shared" si="30"/>
        <v>0</v>
      </c>
      <c r="U43" s="157">
        <f t="shared" si="30"/>
        <v>12827.767</v>
      </c>
      <c r="V43" s="157">
        <f t="shared" ref="V43:AE43" si="31">SUM(V44:V53)</f>
        <v>66100</v>
      </c>
      <c r="W43" s="157">
        <f t="shared" si="31"/>
        <v>0</v>
      </c>
      <c r="X43" s="157">
        <f t="shared" si="31"/>
        <v>0</v>
      </c>
      <c r="Y43" s="157">
        <f t="shared" si="31"/>
        <v>0</v>
      </c>
      <c r="Z43" s="157">
        <f t="shared" si="31"/>
        <v>66100</v>
      </c>
      <c r="AA43" s="157">
        <f t="shared" si="31"/>
        <v>12858.042000000001</v>
      </c>
      <c r="AB43" s="157">
        <f t="shared" si="31"/>
        <v>0</v>
      </c>
      <c r="AC43" s="157">
        <f t="shared" si="31"/>
        <v>0</v>
      </c>
      <c r="AD43" s="157">
        <f t="shared" si="31"/>
        <v>0</v>
      </c>
      <c r="AE43" s="157">
        <f t="shared" si="31"/>
        <v>12858.042000000001</v>
      </c>
      <c r="AF43" s="331">
        <f t="shared" ref="AF43:AF44" si="32">AA43/V43*100</f>
        <v>19.452408472012106</v>
      </c>
      <c r="AG43" s="331"/>
      <c r="AH43" s="331"/>
      <c r="AI43" s="331"/>
      <c r="AJ43" s="331">
        <f t="shared" ref="AJ43:AJ44" si="33">AE43/Z43*100</f>
        <v>19.452408472012106</v>
      </c>
    </row>
    <row r="44" spans="1:36" s="53" customFormat="1" ht="31.5" x14ac:dyDescent="0.25">
      <c r="A44" s="237">
        <v>1</v>
      </c>
      <c r="B44" s="244" t="s">
        <v>508</v>
      </c>
      <c r="C44" s="223" t="s">
        <v>356</v>
      </c>
      <c r="D44" s="241"/>
      <c r="E44" s="225"/>
      <c r="F44" s="238"/>
      <c r="G44" s="227">
        <f t="shared" ref="G44:G53" si="34">H44+I44+J44+K44</f>
        <v>22846</v>
      </c>
      <c r="H44" s="235"/>
      <c r="I44" s="235"/>
      <c r="J44" s="235"/>
      <c r="K44" s="234">
        <v>22846</v>
      </c>
      <c r="L44" s="236">
        <f>SUM(M44:P44)</f>
        <v>494.40699999999998</v>
      </c>
      <c r="M44" s="236"/>
      <c r="N44" s="236"/>
      <c r="O44" s="236"/>
      <c r="P44" s="236">
        <v>494.40699999999998</v>
      </c>
      <c r="Q44" s="236">
        <f>SUM(R44:U44)</f>
        <v>343.61399999999998</v>
      </c>
      <c r="R44" s="236"/>
      <c r="S44" s="236"/>
      <c r="T44" s="236"/>
      <c r="U44" s="160">
        <v>343.61399999999998</v>
      </c>
      <c r="V44" s="164">
        <f t="shared" ref="V44:V53" si="35">W44+X44+Y44+Z44</f>
        <v>10000</v>
      </c>
      <c r="W44" s="236"/>
      <c r="X44" s="236"/>
      <c r="Y44" s="236"/>
      <c r="Z44" s="160">
        <v>10000</v>
      </c>
      <c r="AA44" s="154">
        <f t="shared" si="13"/>
        <v>213.614</v>
      </c>
      <c r="AB44" s="168"/>
      <c r="AC44" s="168"/>
      <c r="AD44" s="168"/>
      <c r="AE44" s="154">
        <v>213.614</v>
      </c>
      <c r="AF44" s="332">
        <f t="shared" si="32"/>
        <v>2.1361399999999997</v>
      </c>
      <c r="AG44" s="332"/>
      <c r="AH44" s="332"/>
      <c r="AI44" s="332"/>
      <c r="AJ44" s="332">
        <f t="shared" si="33"/>
        <v>2.1361399999999997</v>
      </c>
    </row>
    <row r="45" spans="1:36" s="47" customFormat="1" ht="47.25" x14ac:dyDescent="0.25">
      <c r="A45" s="237">
        <v>2</v>
      </c>
      <c r="B45" s="244" t="s">
        <v>544</v>
      </c>
      <c r="C45" s="223" t="s">
        <v>356</v>
      </c>
      <c r="D45" s="224"/>
      <c r="E45" s="225"/>
      <c r="F45" s="233"/>
      <c r="G45" s="227">
        <f t="shared" si="34"/>
        <v>47700</v>
      </c>
      <c r="H45" s="235"/>
      <c r="I45" s="235"/>
      <c r="J45" s="235"/>
      <c r="K45" s="234">
        <v>47700</v>
      </c>
      <c r="L45" s="236">
        <f t="shared" ref="L45:L53" si="36">SUM(M45:P45)</f>
        <v>700.85599999999999</v>
      </c>
      <c r="M45" s="164"/>
      <c r="N45" s="164"/>
      <c r="O45" s="164"/>
      <c r="P45" s="236">
        <v>700.85599999999999</v>
      </c>
      <c r="Q45" s="236">
        <f>60+226</f>
        <v>286</v>
      </c>
      <c r="R45" s="164"/>
      <c r="S45" s="164"/>
      <c r="T45" s="164"/>
      <c r="U45" s="164">
        <v>700.85599999999999</v>
      </c>
      <c r="V45" s="164">
        <f t="shared" si="35"/>
        <v>10000</v>
      </c>
      <c r="W45" s="164"/>
      <c r="X45" s="164"/>
      <c r="Y45" s="164"/>
      <c r="Z45" s="160">
        <v>10000</v>
      </c>
      <c r="AA45" s="154">
        <f t="shared" si="13"/>
        <v>640.85599999999999</v>
      </c>
      <c r="AB45" s="163"/>
      <c r="AC45" s="163"/>
      <c r="AD45" s="163"/>
      <c r="AE45" s="154">
        <v>640.85599999999999</v>
      </c>
      <c r="AF45" s="332"/>
      <c r="AG45" s="332"/>
      <c r="AH45" s="332"/>
      <c r="AI45" s="332"/>
      <c r="AJ45" s="332"/>
    </row>
    <row r="46" spans="1:36" s="47" customFormat="1" ht="47.25" x14ac:dyDescent="0.25">
      <c r="A46" s="237">
        <v>3</v>
      </c>
      <c r="B46" s="244" t="s">
        <v>366</v>
      </c>
      <c r="C46" s="223" t="s">
        <v>540</v>
      </c>
      <c r="D46" s="241"/>
      <c r="E46" s="225"/>
      <c r="F46" s="239" t="s">
        <v>545</v>
      </c>
      <c r="G46" s="227">
        <f t="shared" si="34"/>
        <v>25149.361173000001</v>
      </c>
      <c r="H46" s="235"/>
      <c r="I46" s="235"/>
      <c r="J46" s="235"/>
      <c r="K46" s="234">
        <v>25149.361173000001</v>
      </c>
      <c r="L46" s="236">
        <f t="shared" si="36"/>
        <v>3616.57</v>
      </c>
      <c r="M46" s="164"/>
      <c r="N46" s="164"/>
      <c r="O46" s="164"/>
      <c r="P46" s="236">
        <v>3616.57</v>
      </c>
      <c r="Q46" s="236">
        <f t="shared" ref="Q46:Q53" si="37">SUM(R46:U46)</f>
        <v>3092.0509999999999</v>
      </c>
      <c r="R46" s="164"/>
      <c r="S46" s="164"/>
      <c r="T46" s="164"/>
      <c r="U46" s="164">
        <v>3092.0509999999999</v>
      </c>
      <c r="V46" s="164">
        <f t="shared" si="35"/>
        <v>8000</v>
      </c>
      <c r="W46" s="164"/>
      <c r="X46" s="164"/>
      <c r="Y46" s="164"/>
      <c r="Z46" s="160">
        <v>8000</v>
      </c>
      <c r="AA46" s="154">
        <f t="shared" si="13"/>
        <v>2852.05</v>
      </c>
      <c r="AB46" s="154"/>
      <c r="AC46" s="154"/>
      <c r="AD46" s="154"/>
      <c r="AE46" s="154">
        <v>2852.05</v>
      </c>
      <c r="AF46" s="332"/>
      <c r="AG46" s="332"/>
      <c r="AH46" s="332"/>
      <c r="AI46" s="332"/>
      <c r="AJ46" s="332"/>
    </row>
    <row r="47" spans="1:36" s="54" customFormat="1" ht="38.25" x14ac:dyDescent="0.25">
      <c r="A47" s="237">
        <v>4</v>
      </c>
      <c r="B47" s="244" t="s">
        <v>546</v>
      </c>
      <c r="C47" s="223" t="s">
        <v>547</v>
      </c>
      <c r="D47" s="245"/>
      <c r="E47" s="253"/>
      <c r="F47" s="233" t="s">
        <v>548</v>
      </c>
      <c r="G47" s="227">
        <f t="shared" si="34"/>
        <v>432.40495800000002</v>
      </c>
      <c r="H47" s="254"/>
      <c r="I47" s="254"/>
      <c r="J47" s="254"/>
      <c r="K47" s="234">
        <v>432.40495800000002</v>
      </c>
      <c r="L47" s="236">
        <f t="shared" si="36"/>
        <v>296.714</v>
      </c>
      <c r="M47" s="164"/>
      <c r="N47" s="164"/>
      <c r="O47" s="164"/>
      <c r="P47" s="165">
        <v>296.714</v>
      </c>
      <c r="Q47" s="236">
        <f t="shared" si="37"/>
        <v>1.69</v>
      </c>
      <c r="R47" s="164"/>
      <c r="S47" s="164"/>
      <c r="T47" s="164"/>
      <c r="U47" s="164">
        <v>1.69</v>
      </c>
      <c r="V47" s="164">
        <f t="shared" si="35"/>
        <v>80</v>
      </c>
      <c r="W47" s="164"/>
      <c r="X47" s="164"/>
      <c r="Y47" s="164"/>
      <c r="Z47" s="160">
        <v>80</v>
      </c>
      <c r="AA47" s="154">
        <f t="shared" si="13"/>
        <v>1.69</v>
      </c>
      <c r="AB47" s="154"/>
      <c r="AC47" s="154"/>
      <c r="AD47" s="154"/>
      <c r="AE47" s="154">
        <v>1.69</v>
      </c>
      <c r="AF47" s="332">
        <f t="shared" ref="AF47:AF76" si="38">AA47/V47*100</f>
        <v>2.1124999999999998</v>
      </c>
      <c r="AG47" s="332"/>
      <c r="AH47" s="332"/>
      <c r="AI47" s="332"/>
      <c r="AJ47" s="332">
        <f t="shared" ref="AJ47:AJ64" si="39">AE47/Z47*100</f>
        <v>2.1124999999999998</v>
      </c>
    </row>
    <row r="48" spans="1:36" s="53" customFormat="1" ht="38.25" x14ac:dyDescent="0.25">
      <c r="A48" s="237">
        <v>5</v>
      </c>
      <c r="B48" s="244" t="s">
        <v>549</v>
      </c>
      <c r="C48" s="223" t="s">
        <v>547</v>
      </c>
      <c r="D48" s="255"/>
      <c r="E48" s="255"/>
      <c r="F48" s="233" t="s">
        <v>550</v>
      </c>
      <c r="G48" s="227">
        <f t="shared" si="34"/>
        <v>989.94780500000002</v>
      </c>
      <c r="H48" s="248"/>
      <c r="I48" s="248"/>
      <c r="J48" s="248"/>
      <c r="K48" s="248">
        <v>989.94780500000002</v>
      </c>
      <c r="L48" s="236">
        <f t="shared" si="36"/>
        <v>710.82600000000002</v>
      </c>
      <c r="M48" s="164"/>
      <c r="N48" s="164"/>
      <c r="O48" s="164"/>
      <c r="P48" s="164">
        <v>710.82600000000002</v>
      </c>
      <c r="Q48" s="236">
        <f t="shared" si="37"/>
        <v>678.495</v>
      </c>
      <c r="R48" s="164"/>
      <c r="S48" s="164"/>
      <c r="T48" s="164"/>
      <c r="U48" s="164">
        <v>678.495</v>
      </c>
      <c r="V48" s="164">
        <f t="shared" si="35"/>
        <v>550</v>
      </c>
      <c r="W48" s="164"/>
      <c r="X48" s="164"/>
      <c r="Y48" s="164"/>
      <c r="Z48" s="160">
        <v>550</v>
      </c>
      <c r="AA48" s="154">
        <f t="shared" si="13"/>
        <v>678.49400000000003</v>
      </c>
      <c r="AB48" s="168"/>
      <c r="AC48" s="168"/>
      <c r="AD48" s="168"/>
      <c r="AE48" s="154">
        <v>678.49400000000003</v>
      </c>
      <c r="AF48" s="332">
        <f t="shared" si="38"/>
        <v>123.36254545454545</v>
      </c>
      <c r="AG48" s="332"/>
      <c r="AH48" s="332"/>
      <c r="AI48" s="332"/>
      <c r="AJ48" s="332">
        <f t="shared" si="39"/>
        <v>123.36254545454545</v>
      </c>
    </row>
    <row r="49" spans="1:36" s="54" customFormat="1" ht="47.25" x14ac:dyDescent="0.25">
      <c r="A49" s="237">
        <v>6</v>
      </c>
      <c r="B49" s="244" t="s">
        <v>551</v>
      </c>
      <c r="C49" s="223" t="s">
        <v>547</v>
      </c>
      <c r="D49" s="245"/>
      <c r="E49" s="256"/>
      <c r="F49" s="233" t="s">
        <v>552</v>
      </c>
      <c r="G49" s="227">
        <f t="shared" si="34"/>
        <v>1400.7743680000001</v>
      </c>
      <c r="H49" s="235"/>
      <c r="I49" s="235"/>
      <c r="J49" s="235"/>
      <c r="K49" s="227">
        <v>1400.7743680000001</v>
      </c>
      <c r="L49" s="236">
        <f t="shared" si="36"/>
        <v>900.279</v>
      </c>
      <c r="M49" s="236"/>
      <c r="N49" s="236"/>
      <c r="O49" s="236"/>
      <c r="P49" s="236">
        <v>900.279</v>
      </c>
      <c r="Q49" s="236">
        <f t="shared" si="37"/>
        <v>864.29499999999996</v>
      </c>
      <c r="R49" s="236"/>
      <c r="S49" s="236"/>
      <c r="T49" s="236"/>
      <c r="U49" s="164">
        <v>864.29499999999996</v>
      </c>
      <c r="V49" s="164">
        <f>W49+X49+Y49+Z49</f>
        <v>1300</v>
      </c>
      <c r="W49" s="236"/>
      <c r="X49" s="236"/>
      <c r="Y49" s="236"/>
      <c r="Z49" s="160">
        <v>1300</v>
      </c>
      <c r="AA49" s="154">
        <f t="shared" si="13"/>
        <v>864.29200000000003</v>
      </c>
      <c r="AB49" s="154"/>
      <c r="AC49" s="154"/>
      <c r="AD49" s="154"/>
      <c r="AE49" s="154">
        <v>864.29200000000003</v>
      </c>
      <c r="AF49" s="332">
        <f t="shared" si="38"/>
        <v>66.483999999999995</v>
      </c>
      <c r="AG49" s="332"/>
      <c r="AH49" s="332"/>
      <c r="AI49" s="332"/>
      <c r="AJ49" s="332">
        <f t="shared" si="39"/>
        <v>66.483999999999995</v>
      </c>
    </row>
    <row r="50" spans="1:36" s="54" customFormat="1" ht="47.25" x14ac:dyDescent="0.25">
      <c r="A50" s="237">
        <v>7</v>
      </c>
      <c r="B50" s="244" t="s">
        <v>553</v>
      </c>
      <c r="C50" s="223" t="s">
        <v>554</v>
      </c>
      <c r="D50" s="245"/>
      <c r="E50" s="256"/>
      <c r="F50" s="233" t="s">
        <v>555</v>
      </c>
      <c r="G50" s="227">
        <f t="shared" si="34"/>
        <v>11498.309386999999</v>
      </c>
      <c r="H50" s="235"/>
      <c r="I50" s="235"/>
      <c r="J50" s="235"/>
      <c r="K50" s="227">
        <v>11498.309386999999</v>
      </c>
      <c r="L50" s="236">
        <f t="shared" si="36"/>
        <v>7532.98</v>
      </c>
      <c r="M50" s="236"/>
      <c r="N50" s="236"/>
      <c r="O50" s="236"/>
      <c r="P50" s="236">
        <v>7532.98</v>
      </c>
      <c r="Q50" s="236">
        <f t="shared" si="37"/>
        <v>5548.9319999999998</v>
      </c>
      <c r="R50" s="236"/>
      <c r="S50" s="236"/>
      <c r="T50" s="236"/>
      <c r="U50" s="164">
        <v>5548.9319999999998</v>
      </c>
      <c r="V50" s="164">
        <f t="shared" si="35"/>
        <v>5000</v>
      </c>
      <c r="W50" s="236"/>
      <c r="X50" s="236"/>
      <c r="Y50" s="236"/>
      <c r="Z50" s="160">
        <v>5000</v>
      </c>
      <c r="AA50" s="154">
        <f t="shared" si="13"/>
        <v>6914.6310000000003</v>
      </c>
      <c r="AB50" s="154"/>
      <c r="AC50" s="154"/>
      <c r="AD50" s="154"/>
      <c r="AE50" s="154">
        <v>6914.6310000000003</v>
      </c>
      <c r="AF50" s="332">
        <f t="shared" si="38"/>
        <v>138.29262</v>
      </c>
      <c r="AG50" s="332"/>
      <c r="AH50" s="332"/>
      <c r="AI50" s="332"/>
      <c r="AJ50" s="332">
        <f t="shared" si="39"/>
        <v>138.29262</v>
      </c>
    </row>
    <row r="51" spans="1:36" s="54" customFormat="1" ht="94.5" x14ac:dyDescent="0.25">
      <c r="A51" s="237">
        <v>8</v>
      </c>
      <c r="B51" s="244" t="s">
        <v>556</v>
      </c>
      <c r="C51" s="223" t="s">
        <v>557</v>
      </c>
      <c r="D51" s="245"/>
      <c r="E51" s="256"/>
      <c r="F51" s="233"/>
      <c r="G51" s="227">
        <f t="shared" si="34"/>
        <v>31800</v>
      </c>
      <c r="H51" s="248"/>
      <c r="I51" s="248"/>
      <c r="J51" s="248"/>
      <c r="K51" s="248">
        <v>31800</v>
      </c>
      <c r="L51" s="236">
        <f t="shared" si="36"/>
        <v>905.41904699999998</v>
      </c>
      <c r="M51" s="164"/>
      <c r="N51" s="164"/>
      <c r="O51" s="164"/>
      <c r="P51" s="164">
        <v>905.41904699999998</v>
      </c>
      <c r="Q51" s="236">
        <f t="shared" si="37"/>
        <v>905.41899999999998</v>
      </c>
      <c r="R51" s="164"/>
      <c r="S51" s="164"/>
      <c r="T51" s="164"/>
      <c r="U51" s="164">
        <v>905.41899999999998</v>
      </c>
      <c r="V51" s="164">
        <f t="shared" si="35"/>
        <v>10000</v>
      </c>
      <c r="W51" s="164"/>
      <c r="X51" s="164"/>
      <c r="Y51" s="164"/>
      <c r="Z51" s="160">
        <v>10000</v>
      </c>
      <c r="AA51" s="154">
        <f t="shared" si="13"/>
        <v>0</v>
      </c>
      <c r="AB51" s="154"/>
      <c r="AC51" s="154"/>
      <c r="AD51" s="154"/>
      <c r="AE51" s="154"/>
      <c r="AF51" s="332"/>
      <c r="AG51" s="332"/>
      <c r="AH51" s="332"/>
      <c r="AI51" s="332"/>
      <c r="AJ51" s="332">
        <f t="shared" si="39"/>
        <v>0</v>
      </c>
    </row>
    <row r="52" spans="1:36" s="54" customFormat="1" ht="63" x14ac:dyDescent="0.25">
      <c r="A52" s="237">
        <v>9</v>
      </c>
      <c r="B52" s="244" t="s">
        <v>558</v>
      </c>
      <c r="C52" s="223" t="s">
        <v>557</v>
      </c>
      <c r="D52" s="245"/>
      <c r="E52" s="257"/>
      <c r="F52" s="233"/>
      <c r="G52" s="227">
        <f t="shared" si="34"/>
        <v>47000</v>
      </c>
      <c r="H52" s="235"/>
      <c r="I52" s="235"/>
      <c r="J52" s="235"/>
      <c r="K52" s="227">
        <v>47000</v>
      </c>
      <c r="L52" s="236">
        <f t="shared" si="36"/>
        <v>347.30700000000002</v>
      </c>
      <c r="M52" s="164"/>
      <c r="N52" s="164"/>
      <c r="O52" s="164"/>
      <c r="P52" s="236">
        <v>347.30700000000002</v>
      </c>
      <c r="Q52" s="236">
        <f t="shared" si="37"/>
        <v>347.30700000000002</v>
      </c>
      <c r="R52" s="164"/>
      <c r="S52" s="164"/>
      <c r="T52" s="164"/>
      <c r="U52" s="164">
        <v>347.30700000000002</v>
      </c>
      <c r="V52" s="164">
        <f t="shared" si="35"/>
        <v>11170</v>
      </c>
      <c r="W52" s="164"/>
      <c r="X52" s="164"/>
      <c r="Y52" s="164"/>
      <c r="Z52" s="160">
        <v>11170</v>
      </c>
      <c r="AA52" s="154">
        <f t="shared" si="13"/>
        <v>347.30700000000002</v>
      </c>
      <c r="AB52" s="154"/>
      <c r="AC52" s="154"/>
      <c r="AD52" s="154"/>
      <c r="AE52" s="154">
        <v>347.30700000000002</v>
      </c>
      <c r="AF52" s="332"/>
      <c r="AG52" s="332"/>
      <c r="AH52" s="332"/>
      <c r="AI52" s="332"/>
      <c r="AJ52" s="332">
        <f t="shared" si="39"/>
        <v>3.1092837958818267</v>
      </c>
    </row>
    <row r="53" spans="1:36" s="54" customFormat="1" ht="63" x14ac:dyDescent="0.25">
      <c r="A53" s="237">
        <v>10</v>
      </c>
      <c r="B53" s="244" t="s">
        <v>559</v>
      </c>
      <c r="C53" s="223" t="s">
        <v>557</v>
      </c>
      <c r="D53" s="245"/>
      <c r="E53" s="256"/>
      <c r="F53" s="233"/>
      <c r="G53" s="227">
        <f t="shared" si="34"/>
        <v>50000</v>
      </c>
      <c r="H53" s="248"/>
      <c r="I53" s="248"/>
      <c r="J53" s="248"/>
      <c r="K53" s="248">
        <v>50000</v>
      </c>
      <c r="L53" s="236">
        <f t="shared" si="36"/>
        <v>345.108</v>
      </c>
      <c r="M53" s="164"/>
      <c r="N53" s="164"/>
      <c r="O53" s="164"/>
      <c r="P53" s="164">
        <v>345.108</v>
      </c>
      <c r="Q53" s="236">
        <f t="shared" si="37"/>
        <v>345.108</v>
      </c>
      <c r="R53" s="164"/>
      <c r="S53" s="164"/>
      <c r="T53" s="164"/>
      <c r="U53" s="164">
        <v>345.108</v>
      </c>
      <c r="V53" s="164">
        <f t="shared" si="35"/>
        <v>10000</v>
      </c>
      <c r="W53" s="164"/>
      <c r="X53" s="164"/>
      <c r="Y53" s="164"/>
      <c r="Z53" s="160">
        <v>10000</v>
      </c>
      <c r="AA53" s="154">
        <f t="shared" si="13"/>
        <v>345.108</v>
      </c>
      <c r="AB53" s="154"/>
      <c r="AC53" s="154"/>
      <c r="AD53" s="154"/>
      <c r="AE53" s="154">
        <v>345.108</v>
      </c>
      <c r="AF53" s="332">
        <f t="shared" si="38"/>
        <v>3.4510800000000001</v>
      </c>
      <c r="AG53" s="332"/>
      <c r="AH53" s="332"/>
      <c r="AI53" s="332"/>
      <c r="AJ53" s="332">
        <f t="shared" si="39"/>
        <v>3.4510800000000001</v>
      </c>
    </row>
    <row r="54" spans="1:36" s="53" customFormat="1" x14ac:dyDescent="0.25">
      <c r="A54" s="266" t="s">
        <v>351</v>
      </c>
      <c r="B54" s="313" t="s">
        <v>367</v>
      </c>
      <c r="C54" s="266"/>
      <c r="D54" s="314"/>
      <c r="E54" s="299"/>
      <c r="F54" s="269"/>
      <c r="G54" s="294">
        <f t="shared" ref="G54:J54" si="40">G55+G58+G60</f>
        <v>69200</v>
      </c>
      <c r="H54" s="294">
        <f t="shared" si="40"/>
        <v>0</v>
      </c>
      <c r="I54" s="294">
        <f t="shared" si="40"/>
        <v>0</v>
      </c>
      <c r="J54" s="294">
        <f t="shared" si="40"/>
        <v>0</v>
      </c>
      <c r="K54" s="294">
        <f>K55+K58+K60+K62</f>
        <v>50200</v>
      </c>
      <c r="L54" s="294">
        <f t="shared" ref="L54:AI54" si="41">L55+L58+L60+L62</f>
        <v>13758.654</v>
      </c>
      <c r="M54" s="294">
        <f t="shared" si="41"/>
        <v>0</v>
      </c>
      <c r="N54" s="294">
        <f t="shared" si="41"/>
        <v>0</v>
      </c>
      <c r="O54" s="294">
        <f t="shared" si="41"/>
        <v>0</v>
      </c>
      <c r="P54" s="294">
        <f t="shared" si="41"/>
        <v>13758.654</v>
      </c>
      <c r="Q54" s="294">
        <f t="shared" si="41"/>
        <v>13466.782999999999</v>
      </c>
      <c r="R54" s="294">
        <f t="shared" si="41"/>
        <v>0</v>
      </c>
      <c r="S54" s="294">
        <f t="shared" si="41"/>
        <v>0</v>
      </c>
      <c r="T54" s="294">
        <f t="shared" si="41"/>
        <v>0</v>
      </c>
      <c r="U54" s="294">
        <f t="shared" si="41"/>
        <v>13466.782999999999</v>
      </c>
      <c r="V54" s="294">
        <f t="shared" si="41"/>
        <v>21700</v>
      </c>
      <c r="W54" s="294">
        <f t="shared" si="41"/>
        <v>0</v>
      </c>
      <c r="X54" s="294">
        <f t="shared" si="41"/>
        <v>0</v>
      </c>
      <c r="Y54" s="294">
        <f t="shared" si="41"/>
        <v>0</v>
      </c>
      <c r="Z54" s="294">
        <f t="shared" si="41"/>
        <v>21700</v>
      </c>
      <c r="AA54" s="157">
        <f t="shared" si="41"/>
        <v>13633.774000000001</v>
      </c>
      <c r="AB54" s="157">
        <f t="shared" si="41"/>
        <v>0</v>
      </c>
      <c r="AC54" s="157">
        <f t="shared" si="41"/>
        <v>0</v>
      </c>
      <c r="AD54" s="157">
        <f t="shared" si="41"/>
        <v>0</v>
      </c>
      <c r="AE54" s="157">
        <f t="shared" si="41"/>
        <v>13633.774000000001</v>
      </c>
      <c r="AF54" s="333">
        <f t="shared" si="41"/>
        <v>270.70133492063491</v>
      </c>
      <c r="AG54" s="333">
        <f t="shared" si="41"/>
        <v>0</v>
      </c>
      <c r="AH54" s="333">
        <f t="shared" si="41"/>
        <v>0</v>
      </c>
      <c r="AI54" s="333">
        <f t="shared" si="41"/>
        <v>0</v>
      </c>
      <c r="AJ54" s="331">
        <f t="shared" si="39"/>
        <v>62.828451612903237</v>
      </c>
    </row>
    <row r="55" spans="1:36" s="53" customFormat="1" x14ac:dyDescent="0.25">
      <c r="A55" s="266" t="s">
        <v>12</v>
      </c>
      <c r="B55" s="313" t="s">
        <v>354</v>
      </c>
      <c r="C55" s="266"/>
      <c r="D55" s="314"/>
      <c r="E55" s="315"/>
      <c r="F55" s="269"/>
      <c r="G55" s="294">
        <f t="shared" ref="G55:U55" si="42">SUM(G56:G57)</f>
        <v>26200</v>
      </c>
      <c r="H55" s="294">
        <f t="shared" si="42"/>
        <v>0</v>
      </c>
      <c r="I55" s="294">
        <f t="shared" si="42"/>
        <v>0</v>
      </c>
      <c r="J55" s="294">
        <f t="shared" si="42"/>
        <v>0</v>
      </c>
      <c r="K55" s="294">
        <f t="shared" si="42"/>
        <v>7200</v>
      </c>
      <c r="L55" s="157">
        <f t="shared" si="42"/>
        <v>2621.3530000000001</v>
      </c>
      <c r="M55" s="157">
        <f t="shared" si="42"/>
        <v>0</v>
      </c>
      <c r="N55" s="157">
        <f t="shared" si="42"/>
        <v>0</v>
      </c>
      <c r="O55" s="157">
        <f t="shared" si="42"/>
        <v>0</v>
      </c>
      <c r="P55" s="157">
        <f t="shared" si="42"/>
        <v>2621.3530000000001</v>
      </c>
      <c r="Q55" s="157">
        <f t="shared" si="42"/>
        <v>2621.3530000000001</v>
      </c>
      <c r="R55" s="157">
        <f t="shared" si="42"/>
        <v>0</v>
      </c>
      <c r="S55" s="157">
        <f t="shared" si="42"/>
        <v>0</v>
      </c>
      <c r="T55" s="157">
        <f t="shared" si="42"/>
        <v>0</v>
      </c>
      <c r="U55" s="157">
        <f t="shared" si="42"/>
        <v>2621.3530000000001</v>
      </c>
      <c r="V55" s="157">
        <f t="shared" ref="V55:AG55" si="43">SUM(V56:V57)</f>
        <v>3000</v>
      </c>
      <c r="W55" s="157">
        <f t="shared" si="43"/>
        <v>0</v>
      </c>
      <c r="X55" s="157">
        <f t="shared" si="43"/>
        <v>0</v>
      </c>
      <c r="Y55" s="157">
        <f t="shared" si="43"/>
        <v>0</v>
      </c>
      <c r="Z55" s="157">
        <f t="shared" si="43"/>
        <v>3000</v>
      </c>
      <c r="AA55" s="157">
        <f t="shared" si="43"/>
        <v>2588.3440000000001</v>
      </c>
      <c r="AB55" s="157">
        <f t="shared" si="43"/>
        <v>0</v>
      </c>
      <c r="AC55" s="157">
        <f t="shared" si="43"/>
        <v>0</v>
      </c>
      <c r="AD55" s="157">
        <f t="shared" si="43"/>
        <v>0</v>
      </c>
      <c r="AE55" s="157">
        <f t="shared" si="43"/>
        <v>2588.3440000000001</v>
      </c>
      <c r="AF55" s="334">
        <f t="shared" si="43"/>
        <v>154.41720000000001</v>
      </c>
      <c r="AG55" s="334">
        <f t="shared" si="43"/>
        <v>0</v>
      </c>
      <c r="AH55" s="331"/>
      <c r="AI55" s="331"/>
      <c r="AJ55" s="331">
        <f t="shared" si="39"/>
        <v>86.278133333333344</v>
      </c>
    </row>
    <row r="56" spans="1:36" s="53" customFormat="1" ht="47.25" x14ac:dyDescent="0.25">
      <c r="A56" s="221">
        <v>1</v>
      </c>
      <c r="B56" s="231" t="s">
        <v>507</v>
      </c>
      <c r="C56" s="223" t="s">
        <v>560</v>
      </c>
      <c r="D56" s="224"/>
      <c r="E56" s="225"/>
      <c r="F56" s="226"/>
      <c r="G56" s="248">
        <v>24000</v>
      </c>
      <c r="H56" s="248"/>
      <c r="I56" s="248"/>
      <c r="J56" s="248"/>
      <c r="K56" s="248">
        <v>5000</v>
      </c>
      <c r="L56" s="164">
        <f>SUM(M56:P56)</f>
        <v>533.00900000000001</v>
      </c>
      <c r="M56" s="164"/>
      <c r="N56" s="164"/>
      <c r="O56" s="164"/>
      <c r="P56" s="164">
        <v>533.00900000000001</v>
      </c>
      <c r="Q56" s="164">
        <f>SUM(R56:U56)</f>
        <v>533.00900000000001</v>
      </c>
      <c r="R56" s="164"/>
      <c r="S56" s="164"/>
      <c r="T56" s="164"/>
      <c r="U56" s="164">
        <v>533.00900000000001</v>
      </c>
      <c r="V56" s="164">
        <f>W56+X56+Y56+Z56</f>
        <v>1000</v>
      </c>
      <c r="W56" s="164"/>
      <c r="X56" s="164"/>
      <c r="Y56" s="164"/>
      <c r="Z56" s="160">
        <v>1000</v>
      </c>
      <c r="AA56" s="154">
        <f t="shared" si="13"/>
        <v>500</v>
      </c>
      <c r="AB56" s="168"/>
      <c r="AC56" s="168"/>
      <c r="AD56" s="168"/>
      <c r="AE56" s="154">
        <v>500</v>
      </c>
      <c r="AF56" s="332">
        <f t="shared" si="38"/>
        <v>50</v>
      </c>
      <c r="AG56" s="332"/>
      <c r="AH56" s="332"/>
      <c r="AI56" s="332"/>
      <c r="AJ56" s="332">
        <f t="shared" si="39"/>
        <v>50</v>
      </c>
    </row>
    <row r="57" spans="1:36" ht="31.5" x14ac:dyDescent="0.25">
      <c r="A57" s="221">
        <v>2</v>
      </c>
      <c r="B57" s="231" t="s">
        <v>509</v>
      </c>
      <c r="C57" s="223" t="s">
        <v>561</v>
      </c>
      <c r="D57" s="258"/>
      <c r="E57" s="259"/>
      <c r="F57" s="226"/>
      <c r="G57" s="248">
        <f>H57+I57+J57+K57</f>
        <v>2200</v>
      </c>
      <c r="H57" s="260"/>
      <c r="I57" s="260"/>
      <c r="J57" s="260"/>
      <c r="K57" s="260">
        <v>2200</v>
      </c>
      <c r="L57" s="164">
        <f>SUM(M57:P57)</f>
        <v>2088.3440000000001</v>
      </c>
      <c r="M57" s="261"/>
      <c r="N57" s="261"/>
      <c r="O57" s="261"/>
      <c r="P57" s="261">
        <v>2088.3440000000001</v>
      </c>
      <c r="Q57" s="164">
        <f>SUM(R57:U57)</f>
        <v>2088.3440000000001</v>
      </c>
      <c r="R57" s="261"/>
      <c r="S57" s="261"/>
      <c r="T57" s="261"/>
      <c r="U57" s="261">
        <v>2088.3440000000001</v>
      </c>
      <c r="V57" s="164">
        <f>W57+X57+Y57+Z57</f>
        <v>2000</v>
      </c>
      <c r="W57" s="261"/>
      <c r="X57" s="261"/>
      <c r="Y57" s="261"/>
      <c r="Z57" s="160">
        <v>2000</v>
      </c>
      <c r="AA57" s="154">
        <f t="shared" si="13"/>
        <v>2088.3440000000001</v>
      </c>
      <c r="AB57" s="165"/>
      <c r="AC57" s="165"/>
      <c r="AD57" s="165"/>
      <c r="AE57" s="154">
        <v>2088.3440000000001</v>
      </c>
      <c r="AF57" s="332">
        <f t="shared" si="38"/>
        <v>104.41720000000001</v>
      </c>
      <c r="AG57" s="332"/>
      <c r="AH57" s="332"/>
      <c r="AI57" s="332"/>
      <c r="AJ57" s="332">
        <f t="shared" si="39"/>
        <v>104.41720000000001</v>
      </c>
    </row>
    <row r="58" spans="1:36" s="53" customFormat="1" x14ac:dyDescent="0.25">
      <c r="A58" s="220" t="s">
        <v>17</v>
      </c>
      <c r="B58" s="243" t="s">
        <v>361</v>
      </c>
      <c r="C58" s="216"/>
      <c r="D58" s="262"/>
      <c r="E58" s="252"/>
      <c r="F58" s="226"/>
      <c r="G58" s="219">
        <f t="shared" ref="G58:AF58" si="44">SUM(G59:G59)</f>
        <v>40400</v>
      </c>
      <c r="H58" s="219">
        <f t="shared" si="44"/>
        <v>0</v>
      </c>
      <c r="I58" s="219">
        <f t="shared" si="44"/>
        <v>0</v>
      </c>
      <c r="J58" s="219">
        <f t="shared" si="44"/>
        <v>0</v>
      </c>
      <c r="K58" s="219">
        <f t="shared" si="44"/>
        <v>40400</v>
      </c>
      <c r="L58" s="161">
        <f t="shared" si="44"/>
        <v>491.87099999999998</v>
      </c>
      <c r="M58" s="161">
        <f t="shared" si="44"/>
        <v>0</v>
      </c>
      <c r="N58" s="161">
        <f t="shared" si="44"/>
        <v>0</v>
      </c>
      <c r="O58" s="161">
        <f t="shared" si="44"/>
        <v>0</v>
      </c>
      <c r="P58" s="161">
        <f t="shared" si="44"/>
        <v>491.87099999999998</v>
      </c>
      <c r="Q58" s="161">
        <f t="shared" si="44"/>
        <v>200</v>
      </c>
      <c r="R58" s="161">
        <f t="shared" si="44"/>
        <v>0</v>
      </c>
      <c r="S58" s="161">
        <f t="shared" si="44"/>
        <v>0</v>
      </c>
      <c r="T58" s="161">
        <f t="shared" si="44"/>
        <v>0</v>
      </c>
      <c r="U58" s="161">
        <f t="shared" si="44"/>
        <v>200</v>
      </c>
      <c r="V58" s="161">
        <f t="shared" si="44"/>
        <v>700</v>
      </c>
      <c r="W58" s="161">
        <f t="shared" si="44"/>
        <v>0</v>
      </c>
      <c r="X58" s="161">
        <f t="shared" si="44"/>
        <v>0</v>
      </c>
      <c r="Y58" s="161">
        <f t="shared" si="44"/>
        <v>0</v>
      </c>
      <c r="Z58" s="161">
        <f t="shared" si="44"/>
        <v>700</v>
      </c>
      <c r="AA58" s="161">
        <f t="shared" si="44"/>
        <v>400</v>
      </c>
      <c r="AB58" s="161">
        <f t="shared" si="44"/>
        <v>0</v>
      </c>
      <c r="AC58" s="161">
        <f t="shared" si="44"/>
        <v>0</v>
      </c>
      <c r="AD58" s="161">
        <f t="shared" si="44"/>
        <v>0</v>
      </c>
      <c r="AE58" s="161">
        <f t="shared" si="44"/>
        <v>400</v>
      </c>
      <c r="AF58" s="335">
        <f t="shared" si="44"/>
        <v>57.142857142857139</v>
      </c>
      <c r="AG58" s="331"/>
      <c r="AH58" s="331"/>
      <c r="AI58" s="331"/>
      <c r="AJ58" s="331">
        <f t="shared" si="39"/>
        <v>57.142857142857139</v>
      </c>
    </row>
    <row r="59" spans="1:36" ht="31.5" x14ac:dyDescent="0.25">
      <c r="A59" s="221">
        <v>1</v>
      </c>
      <c r="B59" s="222" t="s">
        <v>368</v>
      </c>
      <c r="C59" s="223" t="s">
        <v>356</v>
      </c>
      <c r="D59" s="258"/>
      <c r="E59" s="257"/>
      <c r="F59" s="226"/>
      <c r="G59" s="248">
        <f>H59+I59+J59+K59</f>
        <v>40400</v>
      </c>
      <c r="H59" s="260"/>
      <c r="I59" s="260"/>
      <c r="J59" s="260"/>
      <c r="K59" s="260">
        <v>40400</v>
      </c>
      <c r="L59" s="236">
        <f>SUM(M59:P59)</f>
        <v>491.87099999999998</v>
      </c>
      <c r="M59" s="261"/>
      <c r="N59" s="261"/>
      <c r="O59" s="261"/>
      <c r="P59" s="261">
        <v>491.87099999999998</v>
      </c>
      <c r="Q59" s="236">
        <f>SUM(R59:U59)</f>
        <v>200</v>
      </c>
      <c r="R59" s="261"/>
      <c r="S59" s="261"/>
      <c r="T59" s="261"/>
      <c r="U59" s="261">
        <v>200</v>
      </c>
      <c r="V59" s="164">
        <f>W59+X59+Y59+Z59</f>
        <v>700</v>
      </c>
      <c r="W59" s="261"/>
      <c r="X59" s="261"/>
      <c r="Y59" s="261"/>
      <c r="Z59" s="160">
        <v>700</v>
      </c>
      <c r="AA59" s="154">
        <f t="shared" si="13"/>
        <v>400</v>
      </c>
      <c r="AB59" s="165"/>
      <c r="AC59" s="165"/>
      <c r="AD59" s="165"/>
      <c r="AE59" s="154">
        <v>400</v>
      </c>
      <c r="AF59" s="332">
        <f t="shared" si="38"/>
        <v>57.142857142857139</v>
      </c>
      <c r="AG59" s="332"/>
      <c r="AH59" s="332"/>
      <c r="AI59" s="332"/>
      <c r="AJ59" s="332">
        <f t="shared" si="39"/>
        <v>57.142857142857139</v>
      </c>
    </row>
    <row r="60" spans="1:36" s="53" customFormat="1" x14ac:dyDescent="0.25">
      <c r="A60" s="220" t="s">
        <v>21</v>
      </c>
      <c r="B60" s="217" t="s">
        <v>562</v>
      </c>
      <c r="C60" s="216"/>
      <c r="D60" s="215"/>
      <c r="E60" s="263"/>
      <c r="F60" s="226"/>
      <c r="G60" s="219">
        <f t="shared" ref="G60:AG60" si="45">G61</f>
        <v>2600</v>
      </c>
      <c r="H60" s="219">
        <f t="shared" si="45"/>
        <v>0</v>
      </c>
      <c r="I60" s="219">
        <f t="shared" si="45"/>
        <v>0</v>
      </c>
      <c r="J60" s="219">
        <f t="shared" si="45"/>
        <v>0</v>
      </c>
      <c r="K60" s="219">
        <f t="shared" si="45"/>
        <v>2600</v>
      </c>
      <c r="L60" s="161">
        <f t="shared" si="45"/>
        <v>0</v>
      </c>
      <c r="M60" s="161">
        <f t="shared" si="45"/>
        <v>0</v>
      </c>
      <c r="N60" s="161">
        <f t="shared" si="45"/>
        <v>0</v>
      </c>
      <c r="O60" s="161">
        <f t="shared" si="45"/>
        <v>0</v>
      </c>
      <c r="P60" s="161">
        <f t="shared" si="45"/>
        <v>0</v>
      </c>
      <c r="Q60" s="161">
        <f t="shared" si="45"/>
        <v>0</v>
      </c>
      <c r="R60" s="161">
        <f t="shared" si="45"/>
        <v>0</v>
      </c>
      <c r="S60" s="161">
        <f t="shared" si="45"/>
        <v>0</v>
      </c>
      <c r="T60" s="161">
        <f t="shared" si="45"/>
        <v>0</v>
      </c>
      <c r="U60" s="161">
        <f t="shared" si="45"/>
        <v>0</v>
      </c>
      <c r="V60" s="161">
        <f t="shared" si="45"/>
        <v>0</v>
      </c>
      <c r="W60" s="161">
        <f t="shared" si="45"/>
        <v>0</v>
      </c>
      <c r="X60" s="161">
        <f t="shared" si="45"/>
        <v>0</v>
      </c>
      <c r="Y60" s="161">
        <f t="shared" si="45"/>
        <v>0</v>
      </c>
      <c r="Z60" s="161">
        <f t="shared" si="45"/>
        <v>0</v>
      </c>
      <c r="AA60" s="161">
        <f t="shared" si="45"/>
        <v>0</v>
      </c>
      <c r="AB60" s="161">
        <f t="shared" si="45"/>
        <v>0</v>
      </c>
      <c r="AC60" s="161">
        <f t="shared" si="45"/>
        <v>0</v>
      </c>
      <c r="AD60" s="161">
        <f t="shared" si="45"/>
        <v>0</v>
      </c>
      <c r="AE60" s="161">
        <f t="shared" si="45"/>
        <v>0</v>
      </c>
      <c r="AF60" s="335">
        <f t="shared" si="45"/>
        <v>0</v>
      </c>
      <c r="AG60" s="335">
        <f t="shared" si="45"/>
        <v>0</v>
      </c>
      <c r="AH60" s="331"/>
      <c r="AI60" s="331"/>
      <c r="AJ60" s="331"/>
    </row>
    <row r="61" spans="1:36" s="53" customFormat="1" ht="63" x14ac:dyDescent="0.25">
      <c r="A61" s="237">
        <v>1</v>
      </c>
      <c r="B61" s="231" t="s">
        <v>563</v>
      </c>
      <c r="C61" s="223" t="s">
        <v>356</v>
      </c>
      <c r="D61" s="258"/>
      <c r="E61" s="259"/>
      <c r="F61" s="226"/>
      <c r="G61" s="248">
        <f>H61+I61+J61+K61</f>
        <v>2600</v>
      </c>
      <c r="H61" s="248"/>
      <c r="I61" s="248"/>
      <c r="J61" s="248"/>
      <c r="K61" s="248">
        <v>2600</v>
      </c>
      <c r="L61" s="164">
        <f>SUM(M61:P61)</f>
        <v>0</v>
      </c>
      <c r="M61" s="164"/>
      <c r="N61" s="164"/>
      <c r="O61" s="164"/>
      <c r="P61" s="164"/>
      <c r="Q61" s="164"/>
      <c r="R61" s="164"/>
      <c r="S61" s="164"/>
      <c r="T61" s="164"/>
      <c r="U61" s="164"/>
      <c r="V61" s="164">
        <f>W61+X61+Y61+Z61</f>
        <v>0</v>
      </c>
      <c r="W61" s="164"/>
      <c r="X61" s="164"/>
      <c r="Y61" s="164"/>
      <c r="Z61" s="160"/>
      <c r="AA61" s="154">
        <f t="shared" si="13"/>
        <v>0</v>
      </c>
      <c r="AB61" s="168"/>
      <c r="AC61" s="168"/>
      <c r="AD61" s="168"/>
      <c r="AE61" s="168"/>
      <c r="AF61" s="331"/>
      <c r="AG61" s="331"/>
      <c r="AH61" s="331"/>
      <c r="AI61" s="331"/>
      <c r="AJ61" s="331"/>
    </row>
    <row r="62" spans="1:36" s="53" customFormat="1" ht="31.5" x14ac:dyDescent="0.25">
      <c r="A62" s="264" t="s">
        <v>23</v>
      </c>
      <c r="B62" s="265" t="s">
        <v>365</v>
      </c>
      <c r="C62" s="266"/>
      <c r="D62" s="267"/>
      <c r="E62" s="268"/>
      <c r="F62" s="269"/>
      <c r="G62" s="270">
        <f>G63</f>
        <v>0</v>
      </c>
      <c r="H62" s="270">
        <f t="shared" ref="H62:AA62" si="46">H63</f>
        <v>0</v>
      </c>
      <c r="I62" s="270">
        <f t="shared" si="46"/>
        <v>0</v>
      </c>
      <c r="J62" s="270">
        <f t="shared" si="46"/>
        <v>0</v>
      </c>
      <c r="K62" s="270">
        <f t="shared" si="46"/>
        <v>0</v>
      </c>
      <c r="L62" s="270">
        <f t="shared" si="46"/>
        <v>10645.43</v>
      </c>
      <c r="M62" s="270">
        <f t="shared" si="46"/>
        <v>0</v>
      </c>
      <c r="N62" s="270">
        <f t="shared" si="46"/>
        <v>0</v>
      </c>
      <c r="O62" s="270">
        <f t="shared" si="46"/>
        <v>0</v>
      </c>
      <c r="P62" s="270">
        <f t="shared" si="46"/>
        <v>10645.43</v>
      </c>
      <c r="Q62" s="270">
        <f t="shared" si="46"/>
        <v>10645.43</v>
      </c>
      <c r="R62" s="270">
        <f t="shared" si="46"/>
        <v>0</v>
      </c>
      <c r="S62" s="270">
        <f t="shared" si="46"/>
        <v>0</v>
      </c>
      <c r="T62" s="270">
        <f t="shared" si="46"/>
        <v>0</v>
      </c>
      <c r="U62" s="270">
        <f t="shared" si="46"/>
        <v>10645.43</v>
      </c>
      <c r="V62" s="270">
        <f t="shared" si="46"/>
        <v>18000</v>
      </c>
      <c r="W62" s="270">
        <f t="shared" si="46"/>
        <v>0</v>
      </c>
      <c r="X62" s="270">
        <f t="shared" si="46"/>
        <v>0</v>
      </c>
      <c r="Y62" s="270">
        <f t="shared" si="46"/>
        <v>0</v>
      </c>
      <c r="Z62" s="270">
        <f t="shared" si="46"/>
        <v>18000</v>
      </c>
      <c r="AA62" s="290">
        <f t="shared" si="46"/>
        <v>10645.43</v>
      </c>
      <c r="AB62" s="290">
        <f>AB63</f>
        <v>0</v>
      </c>
      <c r="AC62" s="290">
        <f t="shared" ref="AC62" si="47">AC63</f>
        <v>0</v>
      </c>
      <c r="AD62" s="290">
        <f t="shared" ref="AD62" si="48">AD63</f>
        <v>0</v>
      </c>
      <c r="AE62" s="290">
        <f t="shared" ref="AE62" si="49">AE63</f>
        <v>10645.43</v>
      </c>
      <c r="AF62" s="331">
        <f t="shared" ref="AF62" si="50">AA62/V62*100</f>
        <v>59.14127777777778</v>
      </c>
      <c r="AG62" s="331"/>
      <c r="AH62" s="331"/>
      <c r="AI62" s="331"/>
      <c r="AJ62" s="331">
        <f t="shared" ref="AJ62" si="51">AE62/Z62*100</f>
        <v>59.14127777777778</v>
      </c>
    </row>
    <row r="63" spans="1:36" s="53" customFormat="1" ht="31.5" x14ac:dyDescent="0.25">
      <c r="A63" s="237">
        <v>1</v>
      </c>
      <c r="B63" s="244" t="s">
        <v>585</v>
      </c>
      <c r="C63" s="223" t="s">
        <v>356</v>
      </c>
      <c r="D63" s="241"/>
      <c r="E63" s="225"/>
      <c r="F63" s="238"/>
      <c r="G63" s="227">
        <f t="shared" ref="G63" si="52">H63+I63+J63+K63</f>
        <v>0</v>
      </c>
      <c r="H63" s="235"/>
      <c r="I63" s="235"/>
      <c r="J63" s="235"/>
      <c r="K63" s="234"/>
      <c r="L63" s="236">
        <f>SUM(M63:P63)</f>
        <v>10645.43</v>
      </c>
      <c r="M63" s="236"/>
      <c r="N63" s="236"/>
      <c r="O63" s="236"/>
      <c r="P63" s="236">
        <v>10645.43</v>
      </c>
      <c r="Q63" s="236">
        <f>SUM(R63:U63)</f>
        <v>10645.43</v>
      </c>
      <c r="R63" s="236"/>
      <c r="S63" s="236"/>
      <c r="T63" s="236"/>
      <c r="U63" s="160">
        <v>10645.43</v>
      </c>
      <c r="V63" s="164">
        <f t="shared" ref="V63" si="53">W63+X63+Y63+Z63</f>
        <v>18000</v>
      </c>
      <c r="W63" s="236"/>
      <c r="X63" s="236"/>
      <c r="Y63" s="236"/>
      <c r="Z63" s="160">
        <v>18000</v>
      </c>
      <c r="AA63" s="154">
        <f t="shared" ref="AA63" si="54">SUM(AB63:AE63)</f>
        <v>10645.43</v>
      </c>
      <c r="AB63" s="168"/>
      <c r="AC63" s="168"/>
      <c r="AD63" s="168"/>
      <c r="AE63" s="160">
        <v>10645.43</v>
      </c>
      <c r="AF63" s="332">
        <f t="shared" ref="AF63" si="55">AA63/V63*100</f>
        <v>59.14127777777778</v>
      </c>
      <c r="AG63" s="332"/>
      <c r="AH63" s="332"/>
      <c r="AI63" s="332"/>
      <c r="AJ63" s="332">
        <f t="shared" si="39"/>
        <v>59.14127777777778</v>
      </c>
    </row>
    <row r="64" spans="1:36" s="53" customFormat="1" x14ac:dyDescent="0.25">
      <c r="A64" s="266" t="s">
        <v>564</v>
      </c>
      <c r="B64" s="305" t="s">
        <v>565</v>
      </c>
      <c r="C64" s="306"/>
      <c r="D64" s="267"/>
      <c r="E64" s="268"/>
      <c r="F64" s="307"/>
      <c r="G64" s="270"/>
      <c r="H64" s="308"/>
      <c r="I64" s="308"/>
      <c r="J64" s="308"/>
      <c r="K64" s="308"/>
      <c r="L64" s="295"/>
      <c r="M64" s="309"/>
      <c r="N64" s="309"/>
      <c r="O64" s="309"/>
      <c r="P64" s="309"/>
      <c r="Q64" s="295"/>
      <c r="R64" s="309"/>
      <c r="S64" s="309"/>
      <c r="T64" s="309"/>
      <c r="U64" s="309"/>
      <c r="V64" s="290">
        <f>W64+X64+Y64+Z64</f>
        <v>20000</v>
      </c>
      <c r="W64" s="309"/>
      <c r="X64" s="309"/>
      <c r="Y64" s="309"/>
      <c r="Z64" s="157">
        <v>20000</v>
      </c>
      <c r="AA64" s="168">
        <f t="shared" si="13"/>
        <v>0</v>
      </c>
      <c r="AB64" s="168"/>
      <c r="AC64" s="168"/>
      <c r="AD64" s="168"/>
      <c r="AE64" s="168"/>
      <c r="AF64" s="331">
        <f t="shared" si="38"/>
        <v>0</v>
      </c>
      <c r="AG64" s="331"/>
      <c r="AH64" s="331"/>
      <c r="AI64" s="331"/>
      <c r="AJ64" s="331">
        <f t="shared" si="39"/>
        <v>0</v>
      </c>
    </row>
    <row r="65" spans="1:36" s="53" customFormat="1" x14ac:dyDescent="0.25">
      <c r="A65" s="266" t="s">
        <v>8</v>
      </c>
      <c r="B65" s="305" t="s">
        <v>566</v>
      </c>
      <c r="C65" s="306"/>
      <c r="D65" s="310"/>
      <c r="E65" s="304"/>
      <c r="F65" s="307"/>
      <c r="G65" s="294">
        <f t="shared" ref="G65:V65" si="56">G66+G69</f>
        <v>46987.870626999997</v>
      </c>
      <c r="H65" s="294">
        <f t="shared" si="56"/>
        <v>0</v>
      </c>
      <c r="I65" s="294">
        <f t="shared" si="56"/>
        <v>0</v>
      </c>
      <c r="J65" s="294">
        <f t="shared" si="56"/>
        <v>30999.947447999999</v>
      </c>
      <c r="K65" s="294">
        <f t="shared" si="56"/>
        <v>0</v>
      </c>
      <c r="L65" s="157">
        <f t="shared" si="56"/>
        <v>29040.012999999999</v>
      </c>
      <c r="M65" s="157">
        <f t="shared" si="56"/>
        <v>0</v>
      </c>
      <c r="N65" s="157">
        <f t="shared" si="56"/>
        <v>0</v>
      </c>
      <c r="O65" s="157">
        <f t="shared" si="56"/>
        <v>19536.936999999998</v>
      </c>
      <c r="P65" s="157">
        <f t="shared" si="56"/>
        <v>9503.0760000000009</v>
      </c>
      <c r="Q65" s="157">
        <f t="shared" si="56"/>
        <v>58659.739000000001</v>
      </c>
      <c r="R65" s="157">
        <f t="shared" si="56"/>
        <v>0</v>
      </c>
      <c r="S65" s="157">
        <f t="shared" si="56"/>
        <v>0</v>
      </c>
      <c r="T65" s="157">
        <f t="shared" si="56"/>
        <v>68148.937000000005</v>
      </c>
      <c r="U65" s="157">
        <f t="shared" si="56"/>
        <v>6.9390000000000001</v>
      </c>
      <c r="V65" s="157">
        <f t="shared" si="56"/>
        <v>20000</v>
      </c>
      <c r="W65" s="157">
        <f t="shared" ref="W65:AE65" si="57">W66+W69</f>
        <v>0</v>
      </c>
      <c r="X65" s="157">
        <f t="shared" si="57"/>
        <v>0</v>
      </c>
      <c r="Y65" s="157">
        <f t="shared" si="57"/>
        <v>20000</v>
      </c>
      <c r="Z65" s="157">
        <f t="shared" si="57"/>
        <v>0</v>
      </c>
      <c r="AA65" s="157">
        <f t="shared" si="57"/>
        <v>18588.508999999998</v>
      </c>
      <c r="AB65" s="157">
        <f t="shared" si="57"/>
        <v>0</v>
      </c>
      <c r="AC65" s="157">
        <f t="shared" si="57"/>
        <v>0</v>
      </c>
      <c r="AD65" s="157">
        <f t="shared" si="57"/>
        <v>18588.508999999998</v>
      </c>
      <c r="AE65" s="157">
        <f t="shared" si="57"/>
        <v>0</v>
      </c>
      <c r="AF65" s="331">
        <f t="shared" si="38"/>
        <v>92.942544999999981</v>
      </c>
      <c r="AG65" s="331"/>
      <c r="AH65" s="331"/>
      <c r="AI65" s="331">
        <f>AD65/Y65*100</f>
        <v>92.942544999999981</v>
      </c>
      <c r="AJ65" s="331"/>
    </row>
    <row r="66" spans="1:36" s="53" customFormat="1" x14ac:dyDescent="0.25">
      <c r="A66" s="266" t="s">
        <v>12</v>
      </c>
      <c r="B66" s="305" t="s">
        <v>510</v>
      </c>
      <c r="C66" s="306"/>
      <c r="D66" s="301"/>
      <c r="E66" s="311"/>
      <c r="F66" s="303"/>
      <c r="G66" s="294">
        <f t="shared" ref="G66:W67" si="58">G67</f>
        <v>35987.923178999998</v>
      </c>
      <c r="H66" s="294">
        <f t="shared" si="58"/>
        <v>0</v>
      </c>
      <c r="I66" s="294">
        <f t="shared" si="58"/>
        <v>0</v>
      </c>
      <c r="J66" s="294">
        <f t="shared" si="58"/>
        <v>20000</v>
      </c>
      <c r="K66" s="294">
        <f t="shared" si="58"/>
        <v>0</v>
      </c>
      <c r="L66" s="157">
        <f t="shared" si="58"/>
        <v>10047.739</v>
      </c>
      <c r="M66" s="157">
        <f t="shared" si="58"/>
        <v>0</v>
      </c>
      <c r="N66" s="157">
        <f t="shared" si="58"/>
        <v>0</v>
      </c>
      <c r="O66" s="157">
        <f t="shared" si="58"/>
        <v>10040.799999999999</v>
      </c>
      <c r="P66" s="157">
        <f t="shared" si="58"/>
        <v>6.9390000000000001</v>
      </c>
      <c r="Q66" s="157">
        <f t="shared" si="58"/>
        <v>58659.739000000001</v>
      </c>
      <c r="R66" s="157">
        <f t="shared" si="58"/>
        <v>0</v>
      </c>
      <c r="S66" s="157">
        <f t="shared" si="58"/>
        <v>0</v>
      </c>
      <c r="T66" s="157">
        <f t="shared" si="58"/>
        <v>58652.800000000003</v>
      </c>
      <c r="U66" s="157">
        <f t="shared" si="58"/>
        <v>6.9390000000000001</v>
      </c>
      <c r="V66" s="157">
        <f t="shared" si="58"/>
        <v>10000</v>
      </c>
      <c r="W66" s="157">
        <f t="shared" si="58"/>
        <v>0</v>
      </c>
      <c r="X66" s="157">
        <f t="shared" ref="X66:AE66" si="59">X67</f>
        <v>0</v>
      </c>
      <c r="Y66" s="157">
        <f t="shared" si="59"/>
        <v>10000</v>
      </c>
      <c r="Z66" s="157">
        <f t="shared" si="59"/>
        <v>0</v>
      </c>
      <c r="AA66" s="157">
        <f t="shared" si="59"/>
        <v>9092.3719999999994</v>
      </c>
      <c r="AB66" s="157">
        <f t="shared" si="59"/>
        <v>0</v>
      </c>
      <c r="AC66" s="157">
        <f t="shared" si="59"/>
        <v>0</v>
      </c>
      <c r="AD66" s="157">
        <f t="shared" si="59"/>
        <v>9092.3719999999994</v>
      </c>
      <c r="AE66" s="157">
        <f t="shared" si="59"/>
        <v>0</v>
      </c>
      <c r="AF66" s="331">
        <f t="shared" si="38"/>
        <v>90.923720000000003</v>
      </c>
      <c r="AG66" s="331"/>
      <c r="AH66" s="331"/>
      <c r="AI66" s="331">
        <f t="shared" ref="AI66:AI71" si="60">AD66/Y66*100</f>
        <v>90.923720000000003</v>
      </c>
      <c r="AJ66" s="331"/>
    </row>
    <row r="67" spans="1:36" s="53" customFormat="1" x14ac:dyDescent="0.25">
      <c r="A67" s="266"/>
      <c r="B67" s="305" t="s">
        <v>567</v>
      </c>
      <c r="C67" s="306"/>
      <c r="D67" s="267"/>
      <c r="E67" s="268"/>
      <c r="F67" s="312"/>
      <c r="G67" s="294">
        <f t="shared" si="58"/>
        <v>35987.923178999998</v>
      </c>
      <c r="H67" s="294">
        <f t="shared" si="58"/>
        <v>0</v>
      </c>
      <c r="I67" s="294">
        <f t="shared" si="58"/>
        <v>0</v>
      </c>
      <c r="J67" s="294">
        <f t="shared" si="58"/>
        <v>20000</v>
      </c>
      <c r="K67" s="294">
        <f t="shared" si="58"/>
        <v>0</v>
      </c>
      <c r="L67" s="157">
        <f t="shared" si="58"/>
        <v>10047.739</v>
      </c>
      <c r="M67" s="157">
        <f t="shared" si="58"/>
        <v>0</v>
      </c>
      <c r="N67" s="157">
        <f t="shared" si="58"/>
        <v>0</v>
      </c>
      <c r="O67" s="157">
        <f t="shared" si="58"/>
        <v>10040.799999999999</v>
      </c>
      <c r="P67" s="157">
        <f t="shared" si="58"/>
        <v>6.9390000000000001</v>
      </c>
      <c r="Q67" s="157">
        <f t="shared" si="58"/>
        <v>58659.739000000001</v>
      </c>
      <c r="R67" s="157">
        <f t="shared" si="58"/>
        <v>0</v>
      </c>
      <c r="S67" s="157">
        <f t="shared" si="58"/>
        <v>0</v>
      </c>
      <c r="T67" s="157">
        <f t="shared" si="58"/>
        <v>58652.800000000003</v>
      </c>
      <c r="U67" s="157">
        <f t="shared" si="58"/>
        <v>6.9390000000000001</v>
      </c>
      <c r="V67" s="157">
        <f t="shared" ref="V67:AH67" si="61">V68</f>
        <v>10000</v>
      </c>
      <c r="W67" s="157">
        <f t="shared" si="61"/>
        <v>0</v>
      </c>
      <c r="X67" s="157">
        <f t="shared" si="61"/>
        <v>0</v>
      </c>
      <c r="Y67" s="157">
        <f t="shared" si="61"/>
        <v>10000</v>
      </c>
      <c r="Z67" s="157">
        <f t="shared" si="61"/>
        <v>0</v>
      </c>
      <c r="AA67" s="157">
        <f t="shared" si="61"/>
        <v>9092.3719999999994</v>
      </c>
      <c r="AB67" s="157">
        <f t="shared" si="61"/>
        <v>0</v>
      </c>
      <c r="AC67" s="157">
        <f t="shared" si="61"/>
        <v>0</v>
      </c>
      <c r="AD67" s="157">
        <f t="shared" si="61"/>
        <v>9092.3719999999994</v>
      </c>
      <c r="AE67" s="157">
        <f t="shared" si="61"/>
        <v>0</v>
      </c>
      <c r="AF67" s="334">
        <f t="shared" si="61"/>
        <v>0</v>
      </c>
      <c r="AG67" s="334">
        <f t="shared" si="61"/>
        <v>0</v>
      </c>
      <c r="AH67" s="334">
        <f t="shared" si="61"/>
        <v>0</v>
      </c>
      <c r="AI67" s="331">
        <f t="shared" si="60"/>
        <v>90.923720000000003</v>
      </c>
      <c r="AJ67" s="331"/>
    </row>
    <row r="68" spans="1:36" s="53" customFormat="1" ht="63" x14ac:dyDescent="0.25">
      <c r="A68" s="274" t="s">
        <v>171</v>
      </c>
      <c r="B68" s="242" t="s">
        <v>568</v>
      </c>
      <c r="C68" s="223" t="s">
        <v>533</v>
      </c>
      <c r="D68" s="258"/>
      <c r="E68" s="259"/>
      <c r="F68" s="233" t="s">
        <v>569</v>
      </c>
      <c r="G68" s="248">
        <v>35987.923178999998</v>
      </c>
      <c r="H68" s="248"/>
      <c r="I68" s="248"/>
      <c r="J68" s="248">
        <v>20000</v>
      </c>
      <c r="K68" s="248"/>
      <c r="L68" s="164">
        <f>SUM(M68:P68)</f>
        <v>10047.739</v>
      </c>
      <c r="M68" s="164"/>
      <c r="N68" s="164"/>
      <c r="O68" s="164">
        <f>10047.8-7</f>
        <v>10040.799999999999</v>
      </c>
      <c r="P68" s="164">
        <v>6.9390000000000001</v>
      </c>
      <c r="Q68" s="164">
        <f>SUM(R68:U68)</f>
        <v>58659.739000000001</v>
      </c>
      <c r="R68" s="164"/>
      <c r="S68" s="164"/>
      <c r="T68" s="164">
        <f>58659.8-7</f>
        <v>58652.800000000003</v>
      </c>
      <c r="U68" s="164">
        <v>6.9390000000000001</v>
      </c>
      <c r="V68" s="164">
        <f>W68+X68+Y68+Z68</f>
        <v>10000</v>
      </c>
      <c r="W68" s="164"/>
      <c r="X68" s="164"/>
      <c r="Y68" s="164">
        <v>10000</v>
      </c>
      <c r="Z68" s="160"/>
      <c r="AA68" s="154">
        <f t="shared" si="13"/>
        <v>9092.3719999999994</v>
      </c>
      <c r="AB68" s="168"/>
      <c r="AC68" s="168"/>
      <c r="AD68" s="154">
        <v>9092.3719999999994</v>
      </c>
      <c r="AE68" s="168"/>
      <c r="AF68" s="331"/>
      <c r="AG68" s="331"/>
      <c r="AH68" s="331"/>
      <c r="AI68" s="332">
        <f t="shared" si="60"/>
        <v>90.923720000000003</v>
      </c>
      <c r="AJ68" s="331"/>
    </row>
    <row r="69" spans="1:36" s="53" customFormat="1" ht="15" customHeight="1" x14ac:dyDescent="0.25">
      <c r="A69" s="291" t="s">
        <v>17</v>
      </c>
      <c r="B69" s="292" t="s">
        <v>511</v>
      </c>
      <c r="C69" s="266"/>
      <c r="D69" s="301"/>
      <c r="E69" s="268"/>
      <c r="F69" s="303"/>
      <c r="G69" s="294">
        <f t="shared" ref="G69:W70" si="62">G70</f>
        <v>10999.947448000001</v>
      </c>
      <c r="H69" s="294">
        <f t="shared" si="62"/>
        <v>0</v>
      </c>
      <c r="I69" s="294">
        <f t="shared" si="62"/>
        <v>0</v>
      </c>
      <c r="J69" s="294">
        <f t="shared" si="62"/>
        <v>10999.947448000001</v>
      </c>
      <c r="K69" s="294">
        <f t="shared" si="62"/>
        <v>0</v>
      </c>
      <c r="L69" s="157">
        <f t="shared" si="62"/>
        <v>18992.274000000001</v>
      </c>
      <c r="M69" s="157">
        <f t="shared" si="62"/>
        <v>0</v>
      </c>
      <c r="N69" s="157">
        <f t="shared" si="62"/>
        <v>0</v>
      </c>
      <c r="O69" s="157">
        <f t="shared" si="62"/>
        <v>9496.1370000000006</v>
      </c>
      <c r="P69" s="157">
        <f t="shared" si="62"/>
        <v>9496.1370000000006</v>
      </c>
      <c r="Q69" s="157">
        <f t="shared" si="62"/>
        <v>0</v>
      </c>
      <c r="R69" s="157">
        <f t="shared" si="62"/>
        <v>0</v>
      </c>
      <c r="S69" s="157">
        <f t="shared" si="62"/>
        <v>0</v>
      </c>
      <c r="T69" s="157">
        <f t="shared" si="62"/>
        <v>9496.1370000000006</v>
      </c>
      <c r="U69" s="157">
        <f t="shared" si="62"/>
        <v>0</v>
      </c>
      <c r="V69" s="157">
        <f t="shared" si="62"/>
        <v>10000</v>
      </c>
      <c r="W69" s="157">
        <f t="shared" si="62"/>
        <v>0</v>
      </c>
      <c r="X69" s="157">
        <f t="shared" ref="X69:AG69" si="63">X70</f>
        <v>0</v>
      </c>
      <c r="Y69" s="157">
        <f t="shared" si="63"/>
        <v>10000</v>
      </c>
      <c r="Z69" s="157">
        <f t="shared" si="63"/>
        <v>0</v>
      </c>
      <c r="AA69" s="157">
        <f t="shared" si="63"/>
        <v>9496.1370000000006</v>
      </c>
      <c r="AB69" s="157">
        <f t="shared" si="63"/>
        <v>0</v>
      </c>
      <c r="AC69" s="157">
        <f t="shared" si="63"/>
        <v>0</v>
      </c>
      <c r="AD69" s="157">
        <f t="shared" si="63"/>
        <v>9496.1370000000006</v>
      </c>
      <c r="AE69" s="157">
        <f t="shared" si="63"/>
        <v>0</v>
      </c>
      <c r="AF69" s="334">
        <f t="shared" si="63"/>
        <v>94.961370000000016</v>
      </c>
      <c r="AG69" s="334">
        <f t="shared" si="63"/>
        <v>0</v>
      </c>
      <c r="AH69" s="331"/>
      <c r="AI69" s="331">
        <f t="shared" si="60"/>
        <v>94.961370000000016</v>
      </c>
      <c r="AJ69" s="331"/>
    </row>
    <row r="70" spans="1:36" s="53" customFormat="1" x14ac:dyDescent="0.25">
      <c r="A70" s="291"/>
      <c r="B70" s="292" t="s">
        <v>367</v>
      </c>
      <c r="C70" s="266"/>
      <c r="D70" s="301"/>
      <c r="E70" s="304"/>
      <c r="F70" s="303"/>
      <c r="G70" s="294">
        <f t="shared" si="62"/>
        <v>10999.947448000001</v>
      </c>
      <c r="H70" s="294">
        <f t="shared" si="62"/>
        <v>0</v>
      </c>
      <c r="I70" s="294">
        <f t="shared" si="62"/>
        <v>0</v>
      </c>
      <c r="J70" s="294">
        <f t="shared" si="62"/>
        <v>10999.947448000001</v>
      </c>
      <c r="K70" s="294">
        <f t="shared" si="62"/>
        <v>0</v>
      </c>
      <c r="L70" s="157">
        <f t="shared" si="62"/>
        <v>18992.274000000001</v>
      </c>
      <c r="M70" s="157">
        <f t="shared" si="62"/>
        <v>0</v>
      </c>
      <c r="N70" s="157">
        <f t="shared" si="62"/>
        <v>0</v>
      </c>
      <c r="O70" s="157">
        <f t="shared" si="62"/>
        <v>9496.1370000000006</v>
      </c>
      <c r="P70" s="157">
        <f t="shared" si="62"/>
        <v>9496.1370000000006</v>
      </c>
      <c r="Q70" s="157">
        <f t="shared" si="62"/>
        <v>0</v>
      </c>
      <c r="R70" s="157">
        <f t="shared" si="62"/>
        <v>0</v>
      </c>
      <c r="S70" s="157">
        <f t="shared" si="62"/>
        <v>0</v>
      </c>
      <c r="T70" s="157">
        <f t="shared" si="62"/>
        <v>9496.1370000000006</v>
      </c>
      <c r="U70" s="157">
        <f t="shared" si="62"/>
        <v>0</v>
      </c>
      <c r="V70" s="157">
        <f t="shared" ref="V70:AG70" si="64">V71</f>
        <v>10000</v>
      </c>
      <c r="W70" s="157">
        <f t="shared" si="64"/>
        <v>0</v>
      </c>
      <c r="X70" s="157">
        <f t="shared" si="64"/>
        <v>0</v>
      </c>
      <c r="Y70" s="157">
        <f t="shared" si="64"/>
        <v>10000</v>
      </c>
      <c r="Z70" s="157">
        <f t="shared" si="64"/>
        <v>0</v>
      </c>
      <c r="AA70" s="157">
        <f t="shared" si="64"/>
        <v>9496.1370000000006</v>
      </c>
      <c r="AB70" s="157">
        <f t="shared" si="64"/>
        <v>0</v>
      </c>
      <c r="AC70" s="157">
        <f t="shared" si="64"/>
        <v>0</v>
      </c>
      <c r="AD70" s="157">
        <f t="shared" si="64"/>
        <v>9496.1370000000006</v>
      </c>
      <c r="AE70" s="157">
        <f t="shared" si="64"/>
        <v>0</v>
      </c>
      <c r="AF70" s="334">
        <f t="shared" si="64"/>
        <v>94.961370000000016</v>
      </c>
      <c r="AG70" s="334">
        <f t="shared" si="64"/>
        <v>0</v>
      </c>
      <c r="AH70" s="331"/>
      <c r="AI70" s="331">
        <f t="shared" si="60"/>
        <v>94.961370000000016</v>
      </c>
      <c r="AJ70" s="331"/>
    </row>
    <row r="71" spans="1:36" ht="66" customHeight="1" x14ac:dyDescent="0.25">
      <c r="A71" s="274" t="s">
        <v>171</v>
      </c>
      <c r="B71" s="242" t="s">
        <v>512</v>
      </c>
      <c r="C71" s="223" t="s">
        <v>570</v>
      </c>
      <c r="D71" s="258"/>
      <c r="E71" s="259"/>
      <c r="F71" s="233" t="s">
        <v>571</v>
      </c>
      <c r="G71" s="248">
        <f>H71+I71+J71+K71</f>
        <v>10999.947448000001</v>
      </c>
      <c r="H71" s="260"/>
      <c r="I71" s="260"/>
      <c r="J71" s="260">
        <v>10999.947448000001</v>
      </c>
      <c r="K71" s="260"/>
      <c r="L71" s="236">
        <f>SUM(M71:P71)</f>
        <v>18992.274000000001</v>
      </c>
      <c r="M71" s="261"/>
      <c r="N71" s="261"/>
      <c r="O71" s="261">
        <v>9496.1370000000006</v>
      </c>
      <c r="P71" s="261">
        <v>9496.1370000000006</v>
      </c>
      <c r="Q71" s="236"/>
      <c r="R71" s="261"/>
      <c r="S71" s="261"/>
      <c r="T71" s="261">
        <v>9496.1370000000006</v>
      </c>
      <c r="U71" s="261"/>
      <c r="V71" s="164">
        <f>W71+X71+Y71+Z71</f>
        <v>10000</v>
      </c>
      <c r="W71" s="261"/>
      <c r="X71" s="261"/>
      <c r="Y71" s="261">
        <v>10000</v>
      </c>
      <c r="Z71" s="160"/>
      <c r="AA71" s="154">
        <f t="shared" si="13"/>
        <v>9496.1370000000006</v>
      </c>
      <c r="AB71" s="165"/>
      <c r="AC71" s="165"/>
      <c r="AD71" s="165">
        <v>9496.1370000000006</v>
      </c>
      <c r="AE71" s="165"/>
      <c r="AF71" s="332">
        <f t="shared" si="38"/>
        <v>94.961370000000016</v>
      </c>
      <c r="AG71" s="336"/>
      <c r="AH71" s="336"/>
      <c r="AI71" s="332">
        <f t="shared" si="60"/>
        <v>94.961370000000016</v>
      </c>
      <c r="AJ71" s="332"/>
    </row>
    <row r="72" spans="1:36" s="47" customFormat="1" ht="31.5" x14ac:dyDescent="0.25">
      <c r="A72" s="275" t="s">
        <v>39</v>
      </c>
      <c r="B72" s="276" t="s">
        <v>572</v>
      </c>
      <c r="C72" s="216"/>
      <c r="D72" s="262"/>
      <c r="E72" s="263"/>
      <c r="F72" s="233"/>
      <c r="G72" s="219">
        <f t="shared" ref="G72:AG72" si="65">G73+G82</f>
        <v>0</v>
      </c>
      <c r="H72" s="219">
        <f t="shared" si="65"/>
        <v>0</v>
      </c>
      <c r="I72" s="219">
        <f t="shared" si="65"/>
        <v>6046.68</v>
      </c>
      <c r="J72" s="219">
        <f t="shared" si="65"/>
        <v>0</v>
      </c>
      <c r="K72" s="219">
        <f t="shared" si="65"/>
        <v>0</v>
      </c>
      <c r="L72" s="236">
        <f t="shared" ref="L72:L85" si="66">SUM(M72:P72)</f>
        <v>6816.5110000000004</v>
      </c>
      <c r="M72" s="161">
        <f t="shared" si="65"/>
        <v>0</v>
      </c>
      <c r="N72" s="161">
        <f t="shared" si="65"/>
        <v>6816.5110000000004</v>
      </c>
      <c r="O72" s="161">
        <f t="shared" si="65"/>
        <v>0</v>
      </c>
      <c r="P72" s="161">
        <f t="shared" si="65"/>
        <v>0</v>
      </c>
      <c r="Q72" s="161">
        <f t="shared" si="65"/>
        <v>0</v>
      </c>
      <c r="R72" s="161">
        <f t="shared" si="65"/>
        <v>0</v>
      </c>
      <c r="S72" s="161">
        <f t="shared" si="65"/>
        <v>6816.5110000000004</v>
      </c>
      <c r="T72" s="161">
        <f t="shared" si="65"/>
        <v>0</v>
      </c>
      <c r="U72" s="161">
        <f t="shared" si="65"/>
        <v>0</v>
      </c>
      <c r="V72" s="161">
        <f t="shared" si="65"/>
        <v>6046.68</v>
      </c>
      <c r="W72" s="161">
        <f t="shared" si="65"/>
        <v>0</v>
      </c>
      <c r="X72" s="161">
        <f t="shared" si="65"/>
        <v>6046.68</v>
      </c>
      <c r="Y72" s="161">
        <f t="shared" si="65"/>
        <v>0</v>
      </c>
      <c r="Z72" s="161">
        <f t="shared" si="65"/>
        <v>0</v>
      </c>
      <c r="AA72" s="161">
        <f t="shared" si="65"/>
        <v>6816.5110000000004</v>
      </c>
      <c r="AB72" s="161">
        <f t="shared" si="65"/>
        <v>0</v>
      </c>
      <c r="AC72" s="161">
        <f t="shared" si="65"/>
        <v>6816.5110000000004</v>
      </c>
      <c r="AD72" s="161">
        <f t="shared" si="65"/>
        <v>0</v>
      </c>
      <c r="AE72" s="161">
        <f t="shared" si="65"/>
        <v>0</v>
      </c>
      <c r="AF72" s="335">
        <f t="shared" si="65"/>
        <v>107.28246805757723</v>
      </c>
      <c r="AG72" s="335">
        <f t="shared" si="65"/>
        <v>0</v>
      </c>
      <c r="AH72" s="335">
        <f>AC72/X72*100</f>
        <v>112.7314658622583</v>
      </c>
      <c r="AI72" s="336"/>
      <c r="AJ72" s="332"/>
    </row>
    <row r="73" spans="1:36" s="53" customFormat="1" ht="63" x14ac:dyDescent="0.25">
      <c r="A73" s="275" t="s">
        <v>12</v>
      </c>
      <c r="B73" s="276" t="s">
        <v>573</v>
      </c>
      <c r="C73" s="216"/>
      <c r="D73" s="262"/>
      <c r="E73" s="263"/>
      <c r="F73" s="233"/>
      <c r="G73" s="219">
        <f t="shared" ref="G73:AI73" si="67">SUM(G74:G81)</f>
        <v>0</v>
      </c>
      <c r="H73" s="219">
        <f t="shared" si="67"/>
        <v>0</v>
      </c>
      <c r="I73" s="219">
        <f t="shared" si="67"/>
        <v>5935.68</v>
      </c>
      <c r="J73" s="219">
        <f t="shared" si="67"/>
        <v>0</v>
      </c>
      <c r="K73" s="219">
        <f t="shared" si="67"/>
        <v>0</v>
      </c>
      <c r="L73" s="236">
        <f t="shared" si="66"/>
        <v>6706.5110000000004</v>
      </c>
      <c r="M73" s="161">
        <f t="shared" si="67"/>
        <v>0</v>
      </c>
      <c r="N73" s="161">
        <f t="shared" si="67"/>
        <v>6706.5110000000004</v>
      </c>
      <c r="O73" s="161">
        <f t="shared" si="67"/>
        <v>0</v>
      </c>
      <c r="P73" s="161">
        <f t="shared" si="67"/>
        <v>0</v>
      </c>
      <c r="Q73" s="161">
        <f t="shared" si="67"/>
        <v>0</v>
      </c>
      <c r="R73" s="161">
        <f t="shared" si="67"/>
        <v>0</v>
      </c>
      <c r="S73" s="161">
        <f t="shared" si="67"/>
        <v>6706.5110000000004</v>
      </c>
      <c r="T73" s="161">
        <f t="shared" si="67"/>
        <v>0</v>
      </c>
      <c r="U73" s="161">
        <f t="shared" si="67"/>
        <v>0</v>
      </c>
      <c r="V73" s="161">
        <f t="shared" si="67"/>
        <v>5935.68</v>
      </c>
      <c r="W73" s="161">
        <f t="shared" si="67"/>
        <v>0</v>
      </c>
      <c r="X73" s="161">
        <f t="shared" si="67"/>
        <v>5935.68</v>
      </c>
      <c r="Y73" s="161">
        <f t="shared" si="67"/>
        <v>0</v>
      </c>
      <c r="Z73" s="161">
        <f t="shared" si="67"/>
        <v>0</v>
      </c>
      <c r="AA73" s="161">
        <f t="shared" si="67"/>
        <v>6706.5110000000004</v>
      </c>
      <c r="AB73" s="161">
        <f t="shared" si="67"/>
        <v>0</v>
      </c>
      <c r="AC73" s="161">
        <f t="shared" si="67"/>
        <v>6706.5110000000004</v>
      </c>
      <c r="AD73" s="161">
        <f t="shared" si="67"/>
        <v>0</v>
      </c>
      <c r="AE73" s="161">
        <f t="shared" si="67"/>
        <v>0</v>
      </c>
      <c r="AF73" s="335">
        <f t="shared" si="67"/>
        <v>107.28246805757723</v>
      </c>
      <c r="AG73" s="335">
        <f t="shared" si="67"/>
        <v>0</v>
      </c>
      <c r="AH73" s="335">
        <f t="shared" ref="AH73:AH84" si="68">AC73/X73*100</f>
        <v>112.98639751469082</v>
      </c>
      <c r="AI73" s="335">
        <f t="shared" si="67"/>
        <v>0</v>
      </c>
      <c r="AJ73" s="331"/>
    </row>
    <row r="74" spans="1:36" s="53" customFormat="1" x14ac:dyDescent="0.25">
      <c r="A74" s="274" t="s">
        <v>171</v>
      </c>
      <c r="B74" s="242" t="s">
        <v>372</v>
      </c>
      <c r="C74" s="223"/>
      <c r="D74" s="258"/>
      <c r="E74" s="259"/>
      <c r="F74" s="233"/>
      <c r="G74" s="248"/>
      <c r="H74" s="260"/>
      <c r="I74" s="277">
        <v>741.96</v>
      </c>
      <c r="J74" s="260"/>
      <c r="K74" s="260"/>
      <c r="L74" s="236">
        <f t="shared" si="66"/>
        <v>723.404</v>
      </c>
      <c r="M74" s="261"/>
      <c r="N74" s="261">
        <v>723.404</v>
      </c>
      <c r="O74" s="261"/>
      <c r="P74" s="261"/>
      <c r="Q74" s="236"/>
      <c r="R74" s="261"/>
      <c r="S74" s="261">
        <v>723.404</v>
      </c>
      <c r="T74" s="261"/>
      <c r="U74" s="261"/>
      <c r="V74" s="164">
        <f t="shared" ref="V74:V81" si="69">W74+X74+Y74+Z74</f>
        <v>741.96</v>
      </c>
      <c r="W74" s="261"/>
      <c r="X74" s="160">
        <v>741.96</v>
      </c>
      <c r="Y74" s="261"/>
      <c r="Z74" s="160"/>
      <c r="AA74" s="154">
        <f t="shared" si="13"/>
        <v>723.404</v>
      </c>
      <c r="AB74" s="168"/>
      <c r="AC74" s="261">
        <v>723.404</v>
      </c>
      <c r="AD74" s="168"/>
      <c r="AE74" s="168"/>
      <c r="AF74" s="331"/>
      <c r="AG74" s="331"/>
      <c r="AH74" s="337">
        <f t="shared" si="68"/>
        <v>97.499056552913899</v>
      </c>
      <c r="AI74" s="331"/>
      <c r="AJ74" s="331"/>
    </row>
    <row r="75" spans="1:36" s="53" customFormat="1" x14ac:dyDescent="0.25">
      <c r="A75" s="274" t="s">
        <v>172</v>
      </c>
      <c r="B75" s="242" t="s">
        <v>371</v>
      </c>
      <c r="C75" s="223"/>
      <c r="D75" s="258"/>
      <c r="E75" s="259"/>
      <c r="F75" s="287"/>
      <c r="G75" s="248"/>
      <c r="H75" s="248"/>
      <c r="I75" s="277">
        <v>741.96</v>
      </c>
      <c r="J75" s="248"/>
      <c r="K75" s="248"/>
      <c r="L75" s="236">
        <f t="shared" si="66"/>
        <v>742</v>
      </c>
      <c r="M75" s="164"/>
      <c r="N75" s="164">
        <v>742</v>
      </c>
      <c r="O75" s="164"/>
      <c r="P75" s="164"/>
      <c r="Q75" s="164"/>
      <c r="R75" s="164"/>
      <c r="S75" s="164">
        <v>742</v>
      </c>
      <c r="T75" s="164"/>
      <c r="U75" s="164"/>
      <c r="V75" s="164">
        <f t="shared" si="69"/>
        <v>741.96</v>
      </c>
      <c r="W75" s="164"/>
      <c r="X75" s="160">
        <v>741.96</v>
      </c>
      <c r="Y75" s="164"/>
      <c r="Z75" s="160"/>
      <c r="AA75" s="154">
        <f t="shared" si="13"/>
        <v>742</v>
      </c>
      <c r="AB75" s="168"/>
      <c r="AC75" s="164">
        <v>742</v>
      </c>
      <c r="AD75" s="168"/>
      <c r="AE75" s="168"/>
      <c r="AF75" s="331"/>
      <c r="AG75" s="331"/>
      <c r="AH75" s="337">
        <f t="shared" si="68"/>
        <v>100.00539112620626</v>
      </c>
      <c r="AI75" s="331"/>
      <c r="AJ75" s="331"/>
    </row>
    <row r="76" spans="1:36" s="47" customFormat="1" x14ac:dyDescent="0.25">
      <c r="A76" s="274" t="s">
        <v>207</v>
      </c>
      <c r="B76" s="242" t="s">
        <v>574</v>
      </c>
      <c r="C76" s="223"/>
      <c r="D76" s="245"/>
      <c r="E76" s="253"/>
      <c r="F76" s="288"/>
      <c r="G76" s="248"/>
      <c r="H76" s="248"/>
      <c r="I76" s="277">
        <v>741.96</v>
      </c>
      <c r="J76" s="248"/>
      <c r="K76" s="248"/>
      <c r="L76" s="236">
        <f t="shared" si="66"/>
        <v>795.99300000000005</v>
      </c>
      <c r="M76" s="164"/>
      <c r="N76" s="164">
        <v>795.99300000000005</v>
      </c>
      <c r="O76" s="164"/>
      <c r="P76" s="164"/>
      <c r="Q76" s="164"/>
      <c r="R76" s="164"/>
      <c r="S76" s="164">
        <v>795.99300000000005</v>
      </c>
      <c r="T76" s="164"/>
      <c r="U76" s="164"/>
      <c r="V76" s="164">
        <f t="shared" si="69"/>
        <v>741.96</v>
      </c>
      <c r="W76" s="164"/>
      <c r="X76" s="160">
        <v>741.96</v>
      </c>
      <c r="Y76" s="164"/>
      <c r="Z76" s="160"/>
      <c r="AA76" s="154">
        <f t="shared" si="13"/>
        <v>795.99300000000005</v>
      </c>
      <c r="AB76" s="154"/>
      <c r="AC76" s="164">
        <v>795.99300000000005</v>
      </c>
      <c r="AD76" s="154"/>
      <c r="AE76" s="154"/>
      <c r="AF76" s="332">
        <f t="shared" si="38"/>
        <v>107.28246805757723</v>
      </c>
      <c r="AG76" s="332"/>
      <c r="AH76" s="337">
        <f t="shared" si="68"/>
        <v>107.28246805757723</v>
      </c>
      <c r="AI76" s="332"/>
      <c r="AJ76" s="332"/>
    </row>
    <row r="77" spans="1:36" x14ac:dyDescent="0.25">
      <c r="A77" s="274" t="s">
        <v>173</v>
      </c>
      <c r="B77" s="242" t="s">
        <v>575</v>
      </c>
      <c r="C77" s="223"/>
      <c r="D77" s="245"/>
      <c r="E77" s="278"/>
      <c r="F77" s="288"/>
      <c r="G77" s="248"/>
      <c r="H77" s="235"/>
      <c r="I77" s="277">
        <v>741.96</v>
      </c>
      <c r="J77" s="235"/>
      <c r="K77" s="235"/>
      <c r="L77" s="236">
        <f t="shared" si="66"/>
        <v>883.5</v>
      </c>
      <c r="M77" s="261"/>
      <c r="N77" s="246">
        <v>883.5</v>
      </c>
      <c r="O77" s="261"/>
      <c r="P77" s="246"/>
      <c r="Q77" s="236"/>
      <c r="R77" s="261"/>
      <c r="S77" s="246">
        <v>883.5</v>
      </c>
      <c r="T77" s="261"/>
      <c r="U77" s="261"/>
      <c r="V77" s="164">
        <f t="shared" si="69"/>
        <v>741.96</v>
      </c>
      <c r="W77" s="261"/>
      <c r="X77" s="160">
        <v>741.96</v>
      </c>
      <c r="Y77" s="246"/>
      <c r="Z77" s="160"/>
      <c r="AA77" s="154">
        <f t="shared" si="13"/>
        <v>883.5</v>
      </c>
      <c r="AB77" s="279"/>
      <c r="AC77" s="246">
        <v>883.5</v>
      </c>
      <c r="AD77" s="279"/>
      <c r="AE77" s="165"/>
      <c r="AF77" s="338"/>
      <c r="AG77" s="338"/>
      <c r="AH77" s="337">
        <f t="shared" si="68"/>
        <v>119.07650008086689</v>
      </c>
      <c r="AI77" s="338"/>
      <c r="AJ77" s="332"/>
    </row>
    <row r="78" spans="1:36" x14ac:dyDescent="0.25">
      <c r="A78" s="274" t="s">
        <v>174</v>
      </c>
      <c r="B78" s="242" t="s">
        <v>576</v>
      </c>
      <c r="C78" s="223"/>
      <c r="D78" s="280"/>
      <c r="E78" s="281"/>
      <c r="F78" s="288"/>
      <c r="G78" s="248"/>
      <c r="H78" s="282"/>
      <c r="I78" s="277">
        <v>741.96</v>
      </c>
      <c r="J78" s="282"/>
      <c r="K78" s="282"/>
      <c r="L78" s="236">
        <f t="shared" si="66"/>
        <v>724.77700000000004</v>
      </c>
      <c r="M78" s="261"/>
      <c r="N78" s="261">
        <v>724.77700000000004</v>
      </c>
      <c r="O78" s="261"/>
      <c r="P78" s="261"/>
      <c r="Q78" s="236"/>
      <c r="R78" s="261"/>
      <c r="S78" s="261">
        <v>724.77700000000004</v>
      </c>
      <c r="T78" s="261"/>
      <c r="U78" s="261"/>
      <c r="V78" s="164">
        <f t="shared" si="69"/>
        <v>741.96</v>
      </c>
      <c r="W78" s="261"/>
      <c r="X78" s="160">
        <v>741.96</v>
      </c>
      <c r="Y78" s="261"/>
      <c r="Z78" s="160"/>
      <c r="AA78" s="154">
        <f t="shared" si="13"/>
        <v>724.77700000000004</v>
      </c>
      <c r="AB78" s="279"/>
      <c r="AC78" s="261">
        <v>724.77700000000004</v>
      </c>
      <c r="AD78" s="279"/>
      <c r="AE78" s="165"/>
      <c r="AF78" s="338"/>
      <c r="AG78" s="338"/>
      <c r="AH78" s="337">
        <f t="shared" si="68"/>
        <v>97.684106959943932</v>
      </c>
      <c r="AI78" s="338"/>
      <c r="AJ78" s="332"/>
    </row>
    <row r="79" spans="1:36" x14ac:dyDescent="0.25">
      <c r="A79" s="274" t="s">
        <v>175</v>
      </c>
      <c r="B79" s="242" t="s">
        <v>577</v>
      </c>
      <c r="C79" s="223"/>
      <c r="D79" s="255"/>
      <c r="E79" s="253"/>
      <c r="F79" s="289"/>
      <c r="G79" s="248"/>
      <c r="H79" s="254"/>
      <c r="I79" s="277">
        <v>741.96</v>
      </c>
      <c r="J79" s="254"/>
      <c r="K79" s="254"/>
      <c r="L79" s="236">
        <f t="shared" si="66"/>
        <v>1357.143</v>
      </c>
      <c r="M79" s="261"/>
      <c r="N79" s="261">
        <v>1357.143</v>
      </c>
      <c r="O79" s="261"/>
      <c r="P79" s="261"/>
      <c r="Q79" s="236"/>
      <c r="R79" s="261"/>
      <c r="S79" s="261">
        <v>1357.143</v>
      </c>
      <c r="T79" s="261"/>
      <c r="U79" s="261"/>
      <c r="V79" s="164">
        <f t="shared" si="69"/>
        <v>741.96</v>
      </c>
      <c r="W79" s="261"/>
      <c r="X79" s="160">
        <v>741.96</v>
      </c>
      <c r="Y79" s="246"/>
      <c r="Z79" s="160"/>
      <c r="AA79" s="154">
        <f t="shared" si="13"/>
        <v>1357.143</v>
      </c>
      <c r="AB79" s="279"/>
      <c r="AC79" s="261">
        <v>1357.143</v>
      </c>
      <c r="AD79" s="279"/>
      <c r="AE79" s="165"/>
      <c r="AF79" s="338"/>
      <c r="AG79" s="338"/>
      <c r="AH79" s="337">
        <f t="shared" si="68"/>
        <v>182.91322982371017</v>
      </c>
      <c r="AI79" s="338"/>
      <c r="AJ79" s="332"/>
    </row>
    <row r="80" spans="1:36" x14ac:dyDescent="0.25">
      <c r="A80" s="274" t="s">
        <v>176</v>
      </c>
      <c r="B80" s="242" t="s">
        <v>373</v>
      </c>
      <c r="C80" s="223"/>
      <c r="D80" s="241"/>
      <c r="E80" s="283"/>
      <c r="F80" s="288"/>
      <c r="G80" s="248"/>
      <c r="H80" s="254"/>
      <c r="I80" s="277">
        <v>741.96</v>
      </c>
      <c r="J80" s="254"/>
      <c r="K80" s="254"/>
      <c r="L80" s="236">
        <f t="shared" si="66"/>
        <v>740.56</v>
      </c>
      <c r="M80" s="261"/>
      <c r="N80" s="261">
        <v>740.56</v>
      </c>
      <c r="O80" s="261"/>
      <c r="P80" s="261"/>
      <c r="Q80" s="236"/>
      <c r="R80" s="261"/>
      <c r="S80" s="261">
        <v>740.56</v>
      </c>
      <c r="T80" s="261"/>
      <c r="U80" s="261"/>
      <c r="V80" s="164">
        <f t="shared" si="69"/>
        <v>741.96</v>
      </c>
      <c r="W80" s="261"/>
      <c r="X80" s="160">
        <v>741.96</v>
      </c>
      <c r="Y80" s="246"/>
      <c r="Z80" s="160"/>
      <c r="AA80" s="154">
        <f t="shared" si="13"/>
        <v>740.56</v>
      </c>
      <c r="AB80" s="279"/>
      <c r="AC80" s="261">
        <v>740.56</v>
      </c>
      <c r="AD80" s="279"/>
      <c r="AE80" s="165"/>
      <c r="AF80" s="338"/>
      <c r="AG80" s="338"/>
      <c r="AH80" s="337">
        <f t="shared" si="68"/>
        <v>99.811310582780735</v>
      </c>
      <c r="AI80" s="338"/>
      <c r="AJ80" s="332"/>
    </row>
    <row r="81" spans="1:36" x14ac:dyDescent="0.25">
      <c r="A81" s="274" t="s">
        <v>214</v>
      </c>
      <c r="B81" s="242" t="s">
        <v>578</v>
      </c>
      <c r="C81" s="223"/>
      <c r="D81" s="258"/>
      <c r="E81" s="259"/>
      <c r="F81" s="233"/>
      <c r="G81" s="248"/>
      <c r="H81" s="260"/>
      <c r="I81" s="277">
        <v>741.96</v>
      </c>
      <c r="J81" s="260"/>
      <c r="K81" s="260"/>
      <c r="L81" s="236">
        <f t="shared" si="66"/>
        <v>739.13400000000001</v>
      </c>
      <c r="M81" s="261"/>
      <c r="N81" s="261">
        <v>739.13400000000001</v>
      </c>
      <c r="O81" s="261"/>
      <c r="P81" s="261"/>
      <c r="Q81" s="236"/>
      <c r="R81" s="261"/>
      <c r="S81" s="261">
        <v>739.13400000000001</v>
      </c>
      <c r="T81" s="261"/>
      <c r="U81" s="261"/>
      <c r="V81" s="164">
        <f t="shared" si="69"/>
        <v>741.96</v>
      </c>
      <c r="W81" s="261"/>
      <c r="X81" s="160">
        <v>741.96</v>
      </c>
      <c r="Y81" s="261"/>
      <c r="Z81" s="160"/>
      <c r="AA81" s="154">
        <f t="shared" si="13"/>
        <v>739.13400000000001</v>
      </c>
      <c r="AB81" s="279"/>
      <c r="AC81" s="261">
        <v>739.13400000000001</v>
      </c>
      <c r="AD81" s="279"/>
      <c r="AE81" s="165"/>
      <c r="AF81" s="338"/>
      <c r="AG81" s="338"/>
      <c r="AH81" s="337">
        <f t="shared" si="68"/>
        <v>99.619116933527408</v>
      </c>
      <c r="AI81" s="338"/>
      <c r="AJ81" s="332"/>
    </row>
    <row r="82" spans="1:36" s="53" customFormat="1" ht="126" x14ac:dyDescent="0.25">
      <c r="A82" s="291" t="s">
        <v>17</v>
      </c>
      <c r="B82" s="292" t="s">
        <v>579</v>
      </c>
      <c r="C82" s="266"/>
      <c r="D82" s="267"/>
      <c r="E82" s="268"/>
      <c r="F82" s="293"/>
      <c r="G82" s="294">
        <f t="shared" ref="G82:Y82" si="70">G83+G84</f>
        <v>0</v>
      </c>
      <c r="H82" s="294">
        <f t="shared" si="70"/>
        <v>0</v>
      </c>
      <c r="I82" s="294">
        <f>I83+I84</f>
        <v>111</v>
      </c>
      <c r="J82" s="294">
        <f t="shared" si="70"/>
        <v>0</v>
      </c>
      <c r="K82" s="294">
        <f t="shared" si="70"/>
        <v>0</v>
      </c>
      <c r="L82" s="295">
        <f t="shared" si="66"/>
        <v>110</v>
      </c>
      <c r="M82" s="157">
        <f t="shared" si="70"/>
        <v>0</v>
      </c>
      <c r="N82" s="157">
        <f t="shared" ref="N82" si="71">N83+N84</f>
        <v>110</v>
      </c>
      <c r="O82" s="157">
        <f t="shared" si="70"/>
        <v>0</v>
      </c>
      <c r="P82" s="157">
        <f t="shared" si="70"/>
        <v>0</v>
      </c>
      <c r="Q82" s="157">
        <f t="shared" si="70"/>
        <v>0</v>
      </c>
      <c r="R82" s="157">
        <f t="shared" si="70"/>
        <v>0</v>
      </c>
      <c r="S82" s="157">
        <f t="shared" ref="S82" si="72">S83+S84</f>
        <v>110</v>
      </c>
      <c r="T82" s="157">
        <f t="shared" si="70"/>
        <v>0</v>
      </c>
      <c r="U82" s="157">
        <f t="shared" si="70"/>
        <v>0</v>
      </c>
      <c r="V82" s="157">
        <f t="shared" si="70"/>
        <v>111</v>
      </c>
      <c r="W82" s="157">
        <f t="shared" si="70"/>
        <v>0</v>
      </c>
      <c r="X82" s="157">
        <f>X83+X84</f>
        <v>111</v>
      </c>
      <c r="Y82" s="157">
        <f t="shared" si="70"/>
        <v>0</v>
      </c>
      <c r="Z82" s="157"/>
      <c r="AA82" s="168">
        <f t="shared" si="13"/>
        <v>110</v>
      </c>
      <c r="AB82" s="296"/>
      <c r="AC82" s="157">
        <f t="shared" ref="AC82" si="73">AC83+AC84</f>
        <v>110</v>
      </c>
      <c r="AD82" s="296"/>
      <c r="AE82" s="168"/>
      <c r="AF82" s="331"/>
      <c r="AG82" s="331"/>
      <c r="AH82" s="335">
        <f t="shared" si="68"/>
        <v>99.099099099099092</v>
      </c>
      <c r="AI82" s="331"/>
      <c r="AJ82" s="331"/>
    </row>
    <row r="83" spans="1:36" ht="47.25" x14ac:dyDescent="0.25">
      <c r="A83" s="274" t="s">
        <v>171</v>
      </c>
      <c r="B83" s="242" t="s">
        <v>580</v>
      </c>
      <c r="C83" s="223" t="s">
        <v>578</v>
      </c>
      <c r="D83" s="258"/>
      <c r="E83" s="259"/>
      <c r="F83" s="233"/>
      <c r="G83" s="248"/>
      <c r="H83" s="260"/>
      <c r="I83" s="277">
        <v>41</v>
      </c>
      <c r="J83" s="260"/>
      <c r="K83" s="260"/>
      <c r="L83" s="236">
        <f t="shared" si="66"/>
        <v>40</v>
      </c>
      <c r="M83" s="261"/>
      <c r="N83" s="261">
        <v>40</v>
      </c>
      <c r="O83" s="261"/>
      <c r="P83" s="261"/>
      <c r="Q83" s="236"/>
      <c r="R83" s="261"/>
      <c r="S83" s="261">
        <v>40</v>
      </c>
      <c r="T83" s="261"/>
      <c r="U83" s="261"/>
      <c r="V83" s="164">
        <f>W83+X83+Y83+Z83</f>
        <v>41</v>
      </c>
      <c r="W83" s="261"/>
      <c r="X83" s="160">
        <v>41</v>
      </c>
      <c r="Y83" s="261"/>
      <c r="Z83" s="160"/>
      <c r="AA83" s="154">
        <f t="shared" si="13"/>
        <v>40</v>
      </c>
      <c r="AB83" s="279"/>
      <c r="AC83" s="261">
        <v>40</v>
      </c>
      <c r="AD83" s="279"/>
      <c r="AE83" s="165"/>
      <c r="AF83" s="338"/>
      <c r="AG83" s="338"/>
      <c r="AH83" s="337">
        <f t="shared" si="68"/>
        <v>97.560975609756099</v>
      </c>
      <c r="AI83" s="338"/>
      <c r="AJ83" s="332"/>
    </row>
    <row r="84" spans="1:36" ht="78.75" x14ac:dyDescent="0.25">
      <c r="A84" s="274" t="s">
        <v>172</v>
      </c>
      <c r="B84" s="242" t="s">
        <v>581</v>
      </c>
      <c r="C84" s="223" t="s">
        <v>578</v>
      </c>
      <c r="D84" s="258"/>
      <c r="E84" s="259"/>
      <c r="F84" s="233"/>
      <c r="G84" s="248"/>
      <c r="H84" s="260"/>
      <c r="I84" s="277">
        <v>70</v>
      </c>
      <c r="J84" s="260"/>
      <c r="K84" s="248"/>
      <c r="L84" s="236">
        <f t="shared" si="66"/>
        <v>70</v>
      </c>
      <c r="M84" s="261"/>
      <c r="N84" s="261">
        <v>70</v>
      </c>
      <c r="O84" s="261"/>
      <c r="P84" s="261"/>
      <c r="Q84" s="236"/>
      <c r="R84" s="261"/>
      <c r="S84" s="261">
        <v>70</v>
      </c>
      <c r="T84" s="261"/>
      <c r="U84" s="261"/>
      <c r="V84" s="164">
        <f>W84+X84+Y84+Z84</f>
        <v>70</v>
      </c>
      <c r="W84" s="261"/>
      <c r="X84" s="160">
        <v>70</v>
      </c>
      <c r="Y84" s="261"/>
      <c r="Z84" s="160"/>
      <c r="AA84" s="154">
        <f t="shared" si="13"/>
        <v>70</v>
      </c>
      <c r="AB84" s="279"/>
      <c r="AC84" s="261">
        <v>70</v>
      </c>
      <c r="AD84" s="279"/>
      <c r="AE84" s="165"/>
      <c r="AF84" s="338"/>
      <c r="AG84" s="338"/>
      <c r="AH84" s="337">
        <f t="shared" si="68"/>
        <v>100</v>
      </c>
      <c r="AI84" s="338"/>
      <c r="AJ84" s="332"/>
    </row>
    <row r="85" spans="1:36" ht="63" x14ac:dyDescent="0.25">
      <c r="A85" s="275" t="s">
        <v>39</v>
      </c>
      <c r="B85" s="276" t="s">
        <v>582</v>
      </c>
      <c r="C85" s="285"/>
      <c r="D85" s="262"/>
      <c r="E85" s="263"/>
      <c r="F85" s="284"/>
      <c r="G85" s="271"/>
      <c r="H85" s="218"/>
      <c r="I85" s="218"/>
      <c r="J85" s="218"/>
      <c r="K85" s="271"/>
      <c r="L85" s="236">
        <f t="shared" si="66"/>
        <v>0</v>
      </c>
      <c r="M85" s="273"/>
      <c r="N85" s="273"/>
      <c r="O85" s="273"/>
      <c r="P85" s="273"/>
      <c r="Q85" s="272"/>
      <c r="R85" s="273"/>
      <c r="S85" s="273"/>
      <c r="T85" s="273"/>
      <c r="U85" s="273"/>
      <c r="V85" s="272">
        <f>SUM(W85:Z85)</f>
        <v>3000</v>
      </c>
      <c r="W85" s="273"/>
      <c r="X85" s="273"/>
      <c r="Y85" s="273"/>
      <c r="Z85" s="161">
        <v>3000</v>
      </c>
      <c r="AA85" s="154">
        <f t="shared" ref="AA85" si="74">SUM(AB85:AE85)</f>
        <v>1796.213</v>
      </c>
      <c r="AB85" s="279"/>
      <c r="AC85" s="279"/>
      <c r="AD85" s="279"/>
      <c r="AE85" s="165">
        <v>1796.213</v>
      </c>
      <c r="AF85" s="338"/>
      <c r="AG85" s="338"/>
      <c r="AH85" s="335"/>
      <c r="AI85" s="338"/>
      <c r="AJ85" s="332">
        <f>AE85/Z85*100</f>
        <v>59.873766666666661</v>
      </c>
    </row>
  </sheetData>
  <mergeCells count="32">
    <mergeCell ref="AF1:AJ1"/>
    <mergeCell ref="AH2:AJ2"/>
    <mergeCell ref="K1:P1"/>
    <mergeCell ref="A3:AJ3"/>
    <mergeCell ref="A4:AJ4"/>
    <mergeCell ref="A6:A9"/>
    <mergeCell ref="B6:B9"/>
    <mergeCell ref="C6:C9"/>
    <mergeCell ref="D6:D9"/>
    <mergeCell ref="E6:E9"/>
    <mergeCell ref="F6:K6"/>
    <mergeCell ref="L6:P7"/>
    <mergeCell ref="Q6:U7"/>
    <mergeCell ref="F7:F9"/>
    <mergeCell ref="G7:K7"/>
    <mergeCell ref="G8:G9"/>
    <mergeCell ref="H8:K8"/>
    <mergeCell ref="L8:L9"/>
    <mergeCell ref="M8:P8"/>
    <mergeCell ref="Q8:Q9"/>
    <mergeCell ref="R8:U8"/>
    <mergeCell ref="V8:V9"/>
    <mergeCell ref="W8:Z8"/>
    <mergeCell ref="T5:U5"/>
    <mergeCell ref="AF8:AF9"/>
    <mergeCell ref="AG8:AJ8"/>
    <mergeCell ref="V6:Z7"/>
    <mergeCell ref="AA6:AE7"/>
    <mergeCell ref="AF6:AJ7"/>
    <mergeCell ref="AA8:AA9"/>
    <mergeCell ref="AB8:AE8"/>
    <mergeCell ref="AH5:AJ5"/>
  </mergeCells>
  <pageMargins left="0.24" right="0.16" top="0.35" bottom="0.49" header="0.3" footer="0.23"/>
  <pageSetup paperSize="9" scale="57" orientation="landscape" verticalDpi="0" r:id="rId1"/>
  <headerFooter>
    <oddFooter>Page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
  <sheetViews>
    <sheetView tabSelected="1" workbookViewId="0">
      <selection activeCell="A6" sqref="A6:A8"/>
    </sheetView>
  </sheetViews>
  <sheetFormatPr defaultRowHeight="15.75" x14ac:dyDescent="0.25"/>
  <cols>
    <col min="1" max="1" width="5.5" customWidth="1"/>
    <col min="2" max="2" width="21.875" customWidth="1"/>
    <col min="3" max="3" width="9.625" customWidth="1"/>
    <col min="4" max="4" width="10.125" customWidth="1"/>
    <col min="5" max="5" width="14.125" customWidth="1"/>
    <col min="8" max="8" width="10.25" customWidth="1"/>
    <col min="12" max="12" width="12.125" customWidth="1"/>
  </cols>
  <sheetData>
    <row r="1" spans="1:21" x14ac:dyDescent="0.25">
      <c r="K1" s="376" t="s">
        <v>389</v>
      </c>
      <c r="L1" s="376"/>
      <c r="M1" s="14"/>
      <c r="N1" s="14"/>
    </row>
    <row r="2" spans="1:21" x14ac:dyDescent="0.25">
      <c r="A2" s="401" t="s">
        <v>586</v>
      </c>
      <c r="B2" s="401"/>
      <c r="C2" s="401"/>
      <c r="D2" s="401"/>
      <c r="E2" s="401"/>
      <c r="F2" s="401"/>
      <c r="G2" s="401"/>
      <c r="H2" s="401"/>
      <c r="I2" s="401"/>
      <c r="J2" s="401"/>
      <c r="K2" s="401"/>
      <c r="L2" s="401"/>
    </row>
    <row r="3" spans="1:21" x14ac:dyDescent="0.25">
      <c r="A3" s="400" t="s">
        <v>424</v>
      </c>
      <c r="B3" s="400"/>
      <c r="C3" s="400"/>
      <c r="D3" s="400"/>
      <c r="E3" s="400"/>
      <c r="F3" s="400"/>
      <c r="G3" s="400"/>
      <c r="H3" s="400"/>
      <c r="I3" s="400"/>
      <c r="J3" s="400"/>
      <c r="K3" s="400"/>
      <c r="L3" s="400"/>
      <c r="M3" s="50"/>
      <c r="N3" s="50"/>
      <c r="O3" s="50"/>
      <c r="P3" s="50"/>
      <c r="Q3" s="50"/>
      <c r="R3" s="50"/>
      <c r="S3" s="50"/>
      <c r="T3" s="50"/>
      <c r="U3" s="50"/>
    </row>
    <row r="4" spans="1:21" x14ac:dyDescent="0.25">
      <c r="A4" s="55"/>
      <c r="B4" s="55"/>
      <c r="C4" s="55"/>
      <c r="D4" s="55"/>
      <c r="E4" s="55"/>
      <c r="F4" s="55"/>
      <c r="G4" s="55"/>
      <c r="H4" s="55"/>
      <c r="I4" s="55"/>
      <c r="J4" s="55"/>
      <c r="K4" s="55"/>
      <c r="L4" s="55"/>
    </row>
    <row r="5" spans="1:21" x14ac:dyDescent="0.25">
      <c r="K5" s="402" t="s">
        <v>380</v>
      </c>
      <c r="L5" s="402"/>
    </row>
    <row r="6" spans="1:21" s="409" customFormat="1" x14ac:dyDescent="0.25">
      <c r="A6" s="407" t="s">
        <v>1</v>
      </c>
      <c r="B6" s="407" t="s">
        <v>375</v>
      </c>
      <c r="C6" s="407" t="s">
        <v>602</v>
      </c>
      <c r="D6" s="408" t="s">
        <v>587</v>
      </c>
      <c r="E6" s="408"/>
      <c r="F6" s="408"/>
      <c r="G6" s="408"/>
      <c r="H6" s="408" t="s">
        <v>588</v>
      </c>
      <c r="I6" s="408"/>
      <c r="J6" s="408"/>
      <c r="K6" s="408"/>
      <c r="L6" s="407" t="s">
        <v>589</v>
      </c>
    </row>
    <row r="7" spans="1:21" s="409" customFormat="1" ht="39.75" customHeight="1" x14ac:dyDescent="0.25">
      <c r="A7" s="407"/>
      <c r="B7" s="407"/>
      <c r="C7" s="407"/>
      <c r="D7" s="407" t="s">
        <v>376</v>
      </c>
      <c r="E7" s="407"/>
      <c r="F7" s="407" t="s">
        <v>378</v>
      </c>
      <c r="G7" s="407" t="s">
        <v>379</v>
      </c>
      <c r="H7" s="407" t="s">
        <v>376</v>
      </c>
      <c r="I7" s="407"/>
      <c r="J7" s="407" t="s">
        <v>378</v>
      </c>
      <c r="K7" s="407" t="s">
        <v>379</v>
      </c>
      <c r="L7" s="407"/>
    </row>
    <row r="8" spans="1:21" s="409" customFormat="1" ht="74.25" customHeight="1" x14ac:dyDescent="0.25">
      <c r="A8" s="407"/>
      <c r="B8" s="407"/>
      <c r="C8" s="407"/>
      <c r="D8" s="410" t="s">
        <v>111</v>
      </c>
      <c r="E8" s="410" t="s">
        <v>377</v>
      </c>
      <c r="F8" s="407"/>
      <c r="G8" s="407"/>
      <c r="H8" s="410" t="s">
        <v>111</v>
      </c>
      <c r="I8" s="410" t="s">
        <v>377</v>
      </c>
      <c r="J8" s="407"/>
      <c r="K8" s="407"/>
      <c r="L8" s="407"/>
    </row>
    <row r="9" spans="1:21" s="415" customFormat="1" ht="24" customHeight="1" x14ac:dyDescent="0.25">
      <c r="A9" s="411">
        <v>1</v>
      </c>
      <c r="B9" s="411" t="s">
        <v>392</v>
      </c>
      <c r="C9" s="412">
        <v>92.623290999999995</v>
      </c>
      <c r="D9" s="413">
        <v>600</v>
      </c>
      <c r="E9" s="414">
        <v>0</v>
      </c>
      <c r="F9" s="413">
        <f>D9</f>
        <v>600</v>
      </c>
      <c r="G9" s="414">
        <f>D9-F9</f>
        <v>0</v>
      </c>
      <c r="H9" s="413">
        <v>517.19132200000001</v>
      </c>
      <c r="I9" s="414"/>
      <c r="J9" s="413">
        <v>420.81</v>
      </c>
      <c r="K9" s="414">
        <f>H9-J9</f>
        <v>96.381322000000011</v>
      </c>
      <c r="L9" s="414">
        <f>C9+K9</f>
        <v>189.00461300000001</v>
      </c>
    </row>
    <row r="10" spans="1:21" s="415" customFormat="1" ht="24" customHeight="1" x14ac:dyDescent="0.25">
      <c r="A10" s="411">
        <v>2</v>
      </c>
      <c r="B10" s="411" t="s">
        <v>393</v>
      </c>
      <c r="C10" s="414">
        <v>555.43796599999996</v>
      </c>
      <c r="D10" s="414">
        <v>400</v>
      </c>
      <c r="E10" s="414">
        <v>0</v>
      </c>
      <c r="F10" s="414">
        <f>D10</f>
        <v>400</v>
      </c>
      <c r="G10" s="414">
        <f>D10-F10</f>
        <v>0</v>
      </c>
      <c r="H10" s="414">
        <v>359.162147</v>
      </c>
      <c r="I10" s="414"/>
      <c r="J10" s="414">
        <v>170</v>
      </c>
      <c r="K10" s="414">
        <f>H10-J10</f>
        <v>189.162147</v>
      </c>
      <c r="L10" s="414">
        <f>C10+K10</f>
        <v>744.60011299999996</v>
      </c>
    </row>
  </sheetData>
  <mergeCells count="16">
    <mergeCell ref="L6:L8"/>
    <mergeCell ref="A2:L2"/>
    <mergeCell ref="K5:L5"/>
    <mergeCell ref="A3:L3"/>
    <mergeCell ref="K1:L1"/>
    <mergeCell ref="B6:B8"/>
    <mergeCell ref="A6:A8"/>
    <mergeCell ref="H6:K6"/>
    <mergeCell ref="H7:I7"/>
    <mergeCell ref="J7:J8"/>
    <mergeCell ref="K7:K8"/>
    <mergeCell ref="D6:G6"/>
    <mergeCell ref="D7:E7"/>
    <mergeCell ref="F7:F8"/>
    <mergeCell ref="G7:G8"/>
    <mergeCell ref="C6:C8"/>
  </mergeCells>
  <pageMargins left="0.46" right="0.31" top="0.75" bottom="0.75" header="0.3" footer="0.3"/>
  <pageSetup paperSize="9" orientation="landscape"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topLeftCell="A22" workbookViewId="0">
      <selection activeCell="A5" sqref="A5:E5"/>
    </sheetView>
  </sheetViews>
  <sheetFormatPr defaultRowHeight="15.75" x14ac:dyDescent="0.25"/>
  <cols>
    <col min="1" max="1" width="6.375" style="6" customWidth="1"/>
    <col min="2" max="2" width="31" style="6" customWidth="1"/>
    <col min="3" max="4" width="13.75" style="6" customWidth="1"/>
    <col min="5" max="5" width="15.5" style="6" customWidth="1"/>
    <col min="6" max="256" width="9" style="6"/>
    <col min="257" max="257" width="6.875" style="6" customWidth="1"/>
    <col min="258" max="258" width="34.75" style="6" customWidth="1"/>
    <col min="259" max="261" width="13.75" style="6" customWidth="1"/>
    <col min="262" max="512" width="9" style="6"/>
    <col min="513" max="513" width="6.875" style="6" customWidth="1"/>
    <col min="514" max="514" width="34.75" style="6" customWidth="1"/>
    <col min="515" max="517" width="13.75" style="6" customWidth="1"/>
    <col min="518" max="768" width="9" style="6"/>
    <col min="769" max="769" width="6.875" style="6" customWidth="1"/>
    <col min="770" max="770" width="34.75" style="6" customWidth="1"/>
    <col min="771" max="773" width="13.75" style="6" customWidth="1"/>
    <col min="774" max="1024" width="9" style="6"/>
    <col min="1025" max="1025" width="6.875" style="6" customWidth="1"/>
    <col min="1026" max="1026" width="34.75" style="6" customWidth="1"/>
    <col min="1027" max="1029" width="13.75" style="6" customWidth="1"/>
    <col min="1030" max="1280" width="9" style="6"/>
    <col min="1281" max="1281" width="6.875" style="6" customWidth="1"/>
    <col min="1282" max="1282" width="34.75" style="6" customWidth="1"/>
    <col min="1283" max="1285" width="13.75" style="6" customWidth="1"/>
    <col min="1286" max="1536" width="9" style="6"/>
    <col min="1537" max="1537" width="6.875" style="6" customWidth="1"/>
    <col min="1538" max="1538" width="34.75" style="6" customWidth="1"/>
    <col min="1539" max="1541" width="13.75" style="6" customWidth="1"/>
    <col min="1542" max="1792" width="9" style="6"/>
    <col min="1793" max="1793" width="6.875" style="6" customWidth="1"/>
    <col min="1794" max="1794" width="34.75" style="6" customWidth="1"/>
    <col min="1795" max="1797" width="13.75" style="6" customWidth="1"/>
    <col min="1798" max="2048" width="9" style="6"/>
    <col min="2049" max="2049" width="6.875" style="6" customWidth="1"/>
    <col min="2050" max="2050" width="34.75" style="6" customWidth="1"/>
    <col min="2051" max="2053" width="13.75" style="6" customWidth="1"/>
    <col min="2054" max="2304" width="9" style="6"/>
    <col min="2305" max="2305" width="6.875" style="6" customWidth="1"/>
    <col min="2306" max="2306" width="34.75" style="6" customWidth="1"/>
    <col min="2307" max="2309" width="13.75" style="6" customWidth="1"/>
    <col min="2310" max="2560" width="9" style="6"/>
    <col min="2561" max="2561" width="6.875" style="6" customWidth="1"/>
    <col min="2562" max="2562" width="34.75" style="6" customWidth="1"/>
    <col min="2563" max="2565" width="13.75" style="6" customWidth="1"/>
    <col min="2566" max="2816" width="9" style="6"/>
    <col min="2817" max="2817" width="6.875" style="6" customWidth="1"/>
    <col min="2818" max="2818" width="34.75" style="6" customWidth="1"/>
    <col min="2819" max="2821" width="13.75" style="6" customWidth="1"/>
    <col min="2822" max="3072" width="9" style="6"/>
    <col min="3073" max="3073" width="6.875" style="6" customWidth="1"/>
    <col min="3074" max="3074" width="34.75" style="6" customWidth="1"/>
    <col min="3075" max="3077" width="13.75" style="6" customWidth="1"/>
    <col min="3078" max="3328" width="9" style="6"/>
    <col min="3329" max="3329" width="6.875" style="6" customWidth="1"/>
    <col min="3330" max="3330" width="34.75" style="6" customWidth="1"/>
    <col min="3331" max="3333" width="13.75" style="6" customWidth="1"/>
    <col min="3334" max="3584" width="9" style="6"/>
    <col min="3585" max="3585" width="6.875" style="6" customWidth="1"/>
    <col min="3586" max="3586" width="34.75" style="6" customWidth="1"/>
    <col min="3587" max="3589" width="13.75" style="6" customWidth="1"/>
    <col min="3590" max="3840" width="9" style="6"/>
    <col min="3841" max="3841" width="6.875" style="6" customWidth="1"/>
    <col min="3842" max="3842" width="34.75" style="6" customWidth="1"/>
    <col min="3843" max="3845" width="13.75" style="6" customWidth="1"/>
    <col min="3846" max="4096" width="9" style="6"/>
    <col min="4097" max="4097" width="6.875" style="6" customWidth="1"/>
    <col min="4098" max="4098" width="34.75" style="6" customWidth="1"/>
    <col min="4099" max="4101" width="13.75" style="6" customWidth="1"/>
    <col min="4102" max="4352" width="9" style="6"/>
    <col min="4353" max="4353" width="6.875" style="6" customWidth="1"/>
    <col min="4354" max="4354" width="34.75" style="6" customWidth="1"/>
    <col min="4355" max="4357" width="13.75" style="6" customWidth="1"/>
    <col min="4358" max="4608" width="9" style="6"/>
    <col min="4609" max="4609" width="6.875" style="6" customWidth="1"/>
    <col min="4610" max="4610" width="34.75" style="6" customWidth="1"/>
    <col min="4611" max="4613" width="13.75" style="6" customWidth="1"/>
    <col min="4614" max="4864" width="9" style="6"/>
    <col min="4865" max="4865" width="6.875" style="6" customWidth="1"/>
    <col min="4866" max="4866" width="34.75" style="6" customWidth="1"/>
    <col min="4867" max="4869" width="13.75" style="6" customWidth="1"/>
    <col min="4870" max="5120" width="9" style="6"/>
    <col min="5121" max="5121" width="6.875" style="6" customWidth="1"/>
    <col min="5122" max="5122" width="34.75" style="6" customWidth="1"/>
    <col min="5123" max="5125" width="13.75" style="6" customWidth="1"/>
    <col min="5126" max="5376" width="9" style="6"/>
    <col min="5377" max="5377" width="6.875" style="6" customWidth="1"/>
    <col min="5378" max="5378" width="34.75" style="6" customWidth="1"/>
    <col min="5379" max="5381" width="13.75" style="6" customWidth="1"/>
    <col min="5382" max="5632" width="9" style="6"/>
    <col min="5633" max="5633" width="6.875" style="6" customWidth="1"/>
    <col min="5634" max="5634" width="34.75" style="6" customWidth="1"/>
    <col min="5635" max="5637" width="13.75" style="6" customWidth="1"/>
    <col min="5638" max="5888" width="9" style="6"/>
    <col min="5889" max="5889" width="6.875" style="6" customWidth="1"/>
    <col min="5890" max="5890" width="34.75" style="6" customWidth="1"/>
    <col min="5891" max="5893" width="13.75" style="6" customWidth="1"/>
    <col min="5894" max="6144" width="9" style="6"/>
    <col min="6145" max="6145" width="6.875" style="6" customWidth="1"/>
    <col min="6146" max="6146" width="34.75" style="6" customWidth="1"/>
    <col min="6147" max="6149" width="13.75" style="6" customWidth="1"/>
    <col min="6150" max="6400" width="9" style="6"/>
    <col min="6401" max="6401" width="6.875" style="6" customWidth="1"/>
    <col min="6402" max="6402" width="34.75" style="6" customWidth="1"/>
    <col min="6403" max="6405" width="13.75" style="6" customWidth="1"/>
    <col min="6406" max="6656" width="9" style="6"/>
    <col min="6657" max="6657" width="6.875" style="6" customWidth="1"/>
    <col min="6658" max="6658" width="34.75" style="6" customWidth="1"/>
    <col min="6659" max="6661" width="13.75" style="6" customWidth="1"/>
    <col min="6662" max="6912" width="9" style="6"/>
    <col min="6913" max="6913" width="6.875" style="6" customWidth="1"/>
    <col min="6914" max="6914" width="34.75" style="6" customWidth="1"/>
    <col min="6915" max="6917" width="13.75" style="6" customWidth="1"/>
    <col min="6918" max="7168" width="9" style="6"/>
    <col min="7169" max="7169" width="6.875" style="6" customWidth="1"/>
    <col min="7170" max="7170" width="34.75" style="6" customWidth="1"/>
    <col min="7171" max="7173" width="13.75" style="6" customWidth="1"/>
    <col min="7174" max="7424" width="9" style="6"/>
    <col min="7425" max="7425" width="6.875" style="6" customWidth="1"/>
    <col min="7426" max="7426" width="34.75" style="6" customWidth="1"/>
    <col min="7427" max="7429" width="13.75" style="6" customWidth="1"/>
    <col min="7430" max="7680" width="9" style="6"/>
    <col min="7681" max="7681" width="6.875" style="6" customWidth="1"/>
    <col min="7682" max="7682" width="34.75" style="6" customWidth="1"/>
    <col min="7683" max="7685" width="13.75" style="6" customWidth="1"/>
    <col min="7686" max="7936" width="9" style="6"/>
    <col min="7937" max="7937" width="6.875" style="6" customWidth="1"/>
    <col min="7938" max="7938" width="34.75" style="6" customWidth="1"/>
    <col min="7939" max="7941" width="13.75" style="6" customWidth="1"/>
    <col min="7942" max="8192" width="9" style="6"/>
    <col min="8193" max="8193" width="6.875" style="6" customWidth="1"/>
    <col min="8194" max="8194" width="34.75" style="6" customWidth="1"/>
    <col min="8195" max="8197" width="13.75" style="6" customWidth="1"/>
    <col min="8198" max="8448" width="9" style="6"/>
    <col min="8449" max="8449" width="6.875" style="6" customWidth="1"/>
    <col min="8450" max="8450" width="34.75" style="6" customWidth="1"/>
    <col min="8451" max="8453" width="13.75" style="6" customWidth="1"/>
    <col min="8454" max="8704" width="9" style="6"/>
    <col min="8705" max="8705" width="6.875" style="6" customWidth="1"/>
    <col min="8706" max="8706" width="34.75" style="6" customWidth="1"/>
    <col min="8707" max="8709" width="13.75" style="6" customWidth="1"/>
    <col min="8710" max="8960" width="9" style="6"/>
    <col min="8961" max="8961" width="6.875" style="6" customWidth="1"/>
    <col min="8962" max="8962" width="34.75" style="6" customWidth="1"/>
    <col min="8963" max="8965" width="13.75" style="6" customWidth="1"/>
    <col min="8966" max="9216" width="9" style="6"/>
    <col min="9217" max="9217" width="6.875" style="6" customWidth="1"/>
    <col min="9218" max="9218" width="34.75" style="6" customWidth="1"/>
    <col min="9219" max="9221" width="13.75" style="6" customWidth="1"/>
    <col min="9222" max="9472" width="9" style="6"/>
    <col min="9473" max="9473" width="6.875" style="6" customWidth="1"/>
    <col min="9474" max="9474" width="34.75" style="6" customWidth="1"/>
    <col min="9475" max="9477" width="13.75" style="6" customWidth="1"/>
    <col min="9478" max="9728" width="9" style="6"/>
    <col min="9729" max="9729" width="6.875" style="6" customWidth="1"/>
    <col min="9730" max="9730" width="34.75" style="6" customWidth="1"/>
    <col min="9731" max="9733" width="13.75" style="6" customWidth="1"/>
    <col min="9734" max="9984" width="9" style="6"/>
    <col min="9985" max="9985" width="6.875" style="6" customWidth="1"/>
    <col min="9986" max="9986" width="34.75" style="6" customWidth="1"/>
    <col min="9987" max="9989" width="13.75" style="6" customWidth="1"/>
    <col min="9990" max="10240" width="9" style="6"/>
    <col min="10241" max="10241" width="6.875" style="6" customWidth="1"/>
    <col min="10242" max="10242" width="34.75" style="6" customWidth="1"/>
    <col min="10243" max="10245" width="13.75" style="6" customWidth="1"/>
    <col min="10246" max="10496" width="9" style="6"/>
    <col min="10497" max="10497" width="6.875" style="6" customWidth="1"/>
    <col min="10498" max="10498" width="34.75" style="6" customWidth="1"/>
    <col min="10499" max="10501" width="13.75" style="6" customWidth="1"/>
    <col min="10502" max="10752" width="9" style="6"/>
    <col min="10753" max="10753" width="6.875" style="6" customWidth="1"/>
    <col min="10754" max="10754" width="34.75" style="6" customWidth="1"/>
    <col min="10755" max="10757" width="13.75" style="6" customWidth="1"/>
    <col min="10758" max="11008" width="9" style="6"/>
    <col min="11009" max="11009" width="6.875" style="6" customWidth="1"/>
    <col min="11010" max="11010" width="34.75" style="6" customWidth="1"/>
    <col min="11011" max="11013" width="13.75" style="6" customWidth="1"/>
    <col min="11014" max="11264" width="9" style="6"/>
    <col min="11265" max="11265" width="6.875" style="6" customWidth="1"/>
    <col min="11266" max="11266" width="34.75" style="6" customWidth="1"/>
    <col min="11267" max="11269" width="13.75" style="6" customWidth="1"/>
    <col min="11270" max="11520" width="9" style="6"/>
    <col min="11521" max="11521" width="6.875" style="6" customWidth="1"/>
    <col min="11522" max="11522" width="34.75" style="6" customWidth="1"/>
    <col min="11523" max="11525" width="13.75" style="6" customWidth="1"/>
    <col min="11526" max="11776" width="9" style="6"/>
    <col min="11777" max="11777" width="6.875" style="6" customWidth="1"/>
    <col min="11778" max="11778" width="34.75" style="6" customWidth="1"/>
    <col min="11779" max="11781" width="13.75" style="6" customWidth="1"/>
    <col min="11782" max="12032" width="9" style="6"/>
    <col min="12033" max="12033" width="6.875" style="6" customWidth="1"/>
    <col min="12034" max="12034" width="34.75" style="6" customWidth="1"/>
    <col min="12035" max="12037" width="13.75" style="6" customWidth="1"/>
    <col min="12038" max="12288" width="9" style="6"/>
    <col min="12289" max="12289" width="6.875" style="6" customWidth="1"/>
    <col min="12290" max="12290" width="34.75" style="6" customWidth="1"/>
    <col min="12291" max="12293" width="13.75" style="6" customWidth="1"/>
    <col min="12294" max="12544" width="9" style="6"/>
    <col min="12545" max="12545" width="6.875" style="6" customWidth="1"/>
    <col min="12546" max="12546" width="34.75" style="6" customWidth="1"/>
    <col min="12547" max="12549" width="13.75" style="6" customWidth="1"/>
    <col min="12550" max="12800" width="9" style="6"/>
    <col min="12801" max="12801" width="6.875" style="6" customWidth="1"/>
    <col min="12802" max="12802" width="34.75" style="6" customWidth="1"/>
    <col min="12803" max="12805" width="13.75" style="6" customWidth="1"/>
    <col min="12806" max="13056" width="9" style="6"/>
    <col min="13057" max="13057" width="6.875" style="6" customWidth="1"/>
    <col min="13058" max="13058" width="34.75" style="6" customWidth="1"/>
    <col min="13059" max="13061" width="13.75" style="6" customWidth="1"/>
    <col min="13062" max="13312" width="9" style="6"/>
    <col min="13313" max="13313" width="6.875" style="6" customWidth="1"/>
    <col min="13314" max="13314" width="34.75" style="6" customWidth="1"/>
    <col min="13315" max="13317" width="13.75" style="6" customWidth="1"/>
    <col min="13318" max="13568" width="9" style="6"/>
    <col min="13569" max="13569" width="6.875" style="6" customWidth="1"/>
    <col min="13570" max="13570" width="34.75" style="6" customWidth="1"/>
    <col min="13571" max="13573" width="13.75" style="6" customWidth="1"/>
    <col min="13574" max="13824" width="9" style="6"/>
    <col min="13825" max="13825" width="6.875" style="6" customWidth="1"/>
    <col min="13826" max="13826" width="34.75" style="6" customWidth="1"/>
    <col min="13827" max="13829" width="13.75" style="6" customWidth="1"/>
    <col min="13830" max="14080" width="9" style="6"/>
    <col min="14081" max="14081" width="6.875" style="6" customWidth="1"/>
    <col min="14082" max="14082" width="34.75" style="6" customWidth="1"/>
    <col min="14083" max="14085" width="13.75" style="6" customWidth="1"/>
    <col min="14086" max="14336" width="9" style="6"/>
    <col min="14337" max="14337" width="6.875" style="6" customWidth="1"/>
    <col min="14338" max="14338" width="34.75" style="6" customWidth="1"/>
    <col min="14339" max="14341" width="13.75" style="6" customWidth="1"/>
    <col min="14342" max="14592" width="9" style="6"/>
    <col min="14593" max="14593" width="6.875" style="6" customWidth="1"/>
    <col min="14594" max="14594" width="34.75" style="6" customWidth="1"/>
    <col min="14595" max="14597" width="13.75" style="6" customWidth="1"/>
    <col min="14598" max="14848" width="9" style="6"/>
    <col min="14849" max="14849" width="6.875" style="6" customWidth="1"/>
    <col min="14850" max="14850" width="34.75" style="6" customWidth="1"/>
    <col min="14851" max="14853" width="13.75" style="6" customWidth="1"/>
    <col min="14854" max="15104" width="9" style="6"/>
    <col min="15105" max="15105" width="6.875" style="6" customWidth="1"/>
    <col min="15106" max="15106" width="34.75" style="6" customWidth="1"/>
    <col min="15107" max="15109" width="13.75" style="6" customWidth="1"/>
    <col min="15110" max="15360" width="9" style="6"/>
    <col min="15361" max="15361" width="6.875" style="6" customWidth="1"/>
    <col min="15362" max="15362" width="34.75" style="6" customWidth="1"/>
    <col min="15363" max="15365" width="13.75" style="6" customWidth="1"/>
    <col min="15366" max="15616" width="9" style="6"/>
    <col min="15617" max="15617" width="6.875" style="6" customWidth="1"/>
    <col min="15618" max="15618" width="34.75" style="6" customWidth="1"/>
    <col min="15619" max="15621" width="13.75" style="6" customWidth="1"/>
    <col min="15622" max="15872" width="9" style="6"/>
    <col min="15873" max="15873" width="6.875" style="6" customWidth="1"/>
    <col min="15874" max="15874" width="34.75" style="6" customWidth="1"/>
    <col min="15875" max="15877" width="13.75" style="6" customWidth="1"/>
    <col min="15878" max="16128" width="9" style="6"/>
    <col min="16129" max="16129" width="6.875" style="6" customWidth="1"/>
    <col min="16130" max="16130" width="34.75" style="6" customWidth="1"/>
    <col min="16131" max="16133" width="13.75" style="6" customWidth="1"/>
    <col min="16134" max="16384" width="9" style="6"/>
  </cols>
  <sheetData>
    <row r="1" spans="1:12" ht="18.75" x14ac:dyDescent="0.25">
      <c r="A1" s="57"/>
      <c r="D1" s="404" t="s">
        <v>390</v>
      </c>
      <c r="E1" s="404"/>
      <c r="F1" s="40"/>
    </row>
    <row r="2" spans="1:12" ht="17.45" customHeight="1" x14ac:dyDescent="0.25">
      <c r="A2" s="5"/>
      <c r="D2" s="58"/>
      <c r="E2" s="58"/>
    </row>
    <row r="3" spans="1:12" ht="21.75" customHeight="1" x14ac:dyDescent="0.25">
      <c r="A3" s="406" t="s">
        <v>590</v>
      </c>
      <c r="B3" s="406"/>
      <c r="C3" s="406"/>
      <c r="D3" s="406"/>
      <c r="E3" s="406"/>
    </row>
    <row r="4" spans="1:12" ht="22.15" customHeight="1" x14ac:dyDescent="0.25">
      <c r="A4" s="406" t="s">
        <v>391</v>
      </c>
      <c r="B4" s="406"/>
      <c r="C4" s="406"/>
      <c r="D4" s="406"/>
      <c r="E4" s="406"/>
    </row>
    <row r="5" spans="1:12" ht="19.5" customHeight="1" x14ac:dyDescent="0.25">
      <c r="A5" s="405" t="s">
        <v>424</v>
      </c>
      <c r="B5" s="405"/>
      <c r="C5" s="405"/>
      <c r="D5" s="405"/>
      <c r="E5" s="405"/>
      <c r="F5" s="59"/>
      <c r="G5" s="59"/>
      <c r="H5" s="59"/>
      <c r="I5" s="59"/>
      <c r="J5" s="59"/>
      <c r="K5" s="59"/>
      <c r="L5" s="59"/>
    </row>
    <row r="6" spans="1:12" ht="27" customHeight="1" x14ac:dyDescent="0.25">
      <c r="D6" s="402" t="s">
        <v>381</v>
      </c>
      <c r="E6" s="402"/>
    </row>
    <row r="7" spans="1:12" ht="36" customHeight="1" x14ac:dyDescent="0.25">
      <c r="A7" s="416" t="s">
        <v>382</v>
      </c>
      <c r="B7" s="416" t="s">
        <v>51</v>
      </c>
      <c r="C7" s="416" t="s">
        <v>587</v>
      </c>
      <c r="D7" s="416" t="s">
        <v>588</v>
      </c>
      <c r="E7" s="416" t="s">
        <v>53</v>
      </c>
    </row>
    <row r="8" spans="1:12" ht="20.25" customHeight="1" x14ac:dyDescent="0.25">
      <c r="A8" s="417" t="s">
        <v>7</v>
      </c>
      <c r="B8" s="417" t="s">
        <v>8</v>
      </c>
      <c r="C8" s="417">
        <v>1</v>
      </c>
      <c r="D8" s="417">
        <v>2</v>
      </c>
      <c r="E8" s="418" t="s">
        <v>69</v>
      </c>
    </row>
    <row r="9" spans="1:12" s="5" customFormat="1" ht="20.25" customHeight="1" x14ac:dyDescent="0.25">
      <c r="A9" s="419"/>
      <c r="B9" s="420" t="s">
        <v>115</v>
      </c>
      <c r="C9" s="421">
        <f>C10+C30+C32</f>
        <v>2866</v>
      </c>
      <c r="D9" s="421">
        <f>D10+D30+D32</f>
        <v>-335.392</v>
      </c>
      <c r="E9" s="421">
        <f t="shared" ref="E9:E11" si="0">D9/C9</f>
        <v>-0.11702442428471738</v>
      </c>
    </row>
    <row r="10" spans="1:12" s="5" customFormat="1" x14ac:dyDescent="0.25">
      <c r="A10" s="422" t="s">
        <v>383</v>
      </c>
      <c r="B10" s="133" t="s">
        <v>384</v>
      </c>
      <c r="C10" s="421">
        <f>C11+C21</f>
        <v>2800</v>
      </c>
      <c r="D10" s="421">
        <f>D11+D21</f>
        <v>-465.392</v>
      </c>
      <c r="E10" s="421">
        <f t="shared" si="0"/>
        <v>-0.16621142857142857</v>
      </c>
    </row>
    <row r="11" spans="1:12" s="56" customFormat="1" x14ac:dyDescent="0.25">
      <c r="A11" s="423" t="s">
        <v>12</v>
      </c>
      <c r="B11" s="424" t="s">
        <v>394</v>
      </c>
      <c r="C11" s="425">
        <f>SUM(C12:C20)</f>
        <v>656</v>
      </c>
      <c r="D11" s="425">
        <f>SUM(D12:D20)</f>
        <v>-250.12099999999998</v>
      </c>
      <c r="E11" s="421">
        <f t="shared" si="0"/>
        <v>-0.38128201219512192</v>
      </c>
    </row>
    <row r="12" spans="1:12" x14ac:dyDescent="0.25">
      <c r="A12" s="426">
        <v>1</v>
      </c>
      <c r="B12" s="427" t="s">
        <v>395</v>
      </c>
      <c r="C12" s="428">
        <v>86</v>
      </c>
      <c r="D12" s="428">
        <v>-2.2200000000000002</v>
      </c>
      <c r="E12" s="429">
        <f>D12/C12</f>
        <v>-2.5813953488372097E-2</v>
      </c>
    </row>
    <row r="13" spans="1:12" x14ac:dyDescent="0.25">
      <c r="A13" s="426">
        <v>2</v>
      </c>
      <c r="B13" s="427" t="s">
        <v>396</v>
      </c>
      <c r="C13" s="428">
        <v>103</v>
      </c>
      <c r="D13" s="428">
        <v>-31.968</v>
      </c>
      <c r="E13" s="429">
        <f t="shared" ref="E13:E31" si="1">D13/C13</f>
        <v>-0.31036893203883498</v>
      </c>
    </row>
    <row r="14" spans="1:12" x14ac:dyDescent="0.25">
      <c r="A14" s="426">
        <v>3</v>
      </c>
      <c r="B14" s="427" t="s">
        <v>594</v>
      </c>
      <c r="C14" s="428">
        <v>29</v>
      </c>
      <c r="D14" s="428">
        <v>-9.5050000000000008</v>
      </c>
      <c r="E14" s="429">
        <f t="shared" si="1"/>
        <v>-0.32775862068965522</v>
      </c>
    </row>
    <row r="15" spans="1:12" x14ac:dyDescent="0.25">
      <c r="A15" s="426">
        <v>4</v>
      </c>
      <c r="B15" s="427" t="s">
        <v>397</v>
      </c>
      <c r="C15" s="428">
        <v>170</v>
      </c>
      <c r="D15" s="428">
        <v>-118.11</v>
      </c>
      <c r="E15" s="429">
        <f t="shared" si="1"/>
        <v>-0.69476470588235295</v>
      </c>
    </row>
    <row r="16" spans="1:12" x14ac:dyDescent="0.25">
      <c r="A16" s="426">
        <v>5</v>
      </c>
      <c r="B16" s="427" t="s">
        <v>398</v>
      </c>
      <c r="C16" s="428">
        <v>35</v>
      </c>
      <c r="D16" s="428">
        <v>-13.67</v>
      </c>
      <c r="E16" s="429">
        <f t="shared" si="1"/>
        <v>-0.39057142857142857</v>
      </c>
    </row>
    <row r="17" spans="1:5" x14ac:dyDescent="0.25">
      <c r="A17" s="426">
        <v>6</v>
      </c>
      <c r="B17" s="427" t="s">
        <v>399</v>
      </c>
      <c r="C17" s="428">
        <v>14</v>
      </c>
      <c r="D17" s="428">
        <v>-17.625</v>
      </c>
      <c r="E17" s="429">
        <f t="shared" si="1"/>
        <v>-1.2589285714285714</v>
      </c>
    </row>
    <row r="18" spans="1:5" x14ac:dyDescent="0.25">
      <c r="A18" s="426">
        <v>7</v>
      </c>
      <c r="B18" s="427" t="s">
        <v>402</v>
      </c>
      <c r="C18" s="428">
        <v>73</v>
      </c>
      <c r="D18" s="428">
        <v>-16.141999999999999</v>
      </c>
      <c r="E18" s="429">
        <f t="shared" si="1"/>
        <v>-0.22112328767123288</v>
      </c>
    </row>
    <row r="19" spans="1:5" x14ac:dyDescent="0.25">
      <c r="A19" s="426">
        <v>8</v>
      </c>
      <c r="B19" s="427" t="s">
        <v>400</v>
      </c>
      <c r="C19" s="428">
        <v>73</v>
      </c>
      <c r="D19" s="428">
        <v>-23.98</v>
      </c>
      <c r="E19" s="429">
        <f t="shared" si="1"/>
        <v>-0.32849315068493151</v>
      </c>
    </row>
    <row r="20" spans="1:5" x14ac:dyDescent="0.25">
      <c r="A20" s="426">
        <v>9</v>
      </c>
      <c r="B20" s="427" t="s">
        <v>401</v>
      </c>
      <c r="C20" s="428">
        <v>73</v>
      </c>
      <c r="D20" s="428">
        <v>-16.901</v>
      </c>
      <c r="E20" s="429">
        <f t="shared" si="1"/>
        <v>-0.23152054794520549</v>
      </c>
    </row>
    <row r="21" spans="1:5" s="56" customFormat="1" x14ac:dyDescent="0.25">
      <c r="A21" s="423" t="s">
        <v>17</v>
      </c>
      <c r="B21" s="424" t="s">
        <v>403</v>
      </c>
      <c r="C21" s="425">
        <f>SUM(C22:C29)</f>
        <v>2144</v>
      </c>
      <c r="D21" s="425">
        <f>SUM(D22:D29)</f>
        <v>-215.27100000000002</v>
      </c>
      <c r="E21" s="421">
        <f t="shared" si="1"/>
        <v>-0.10040625</v>
      </c>
    </row>
    <row r="22" spans="1:5" x14ac:dyDescent="0.25">
      <c r="A22" s="426">
        <v>1</v>
      </c>
      <c r="B22" s="427" t="s">
        <v>595</v>
      </c>
      <c r="C22" s="428">
        <v>329</v>
      </c>
      <c r="D22" s="428">
        <v>-50.3</v>
      </c>
      <c r="E22" s="429">
        <f t="shared" si="1"/>
        <v>-0.15288753799392096</v>
      </c>
    </row>
    <row r="23" spans="1:5" x14ac:dyDescent="0.25">
      <c r="A23" s="426">
        <v>2</v>
      </c>
      <c r="B23" s="427" t="s">
        <v>596</v>
      </c>
      <c r="C23" s="428">
        <v>307</v>
      </c>
      <c r="D23" s="428">
        <v>-41.938000000000002</v>
      </c>
      <c r="E23" s="429">
        <f t="shared" si="1"/>
        <v>-0.13660586319218243</v>
      </c>
    </row>
    <row r="24" spans="1:5" x14ac:dyDescent="0.25">
      <c r="A24" s="426">
        <v>3</v>
      </c>
      <c r="B24" s="427" t="s">
        <v>597</v>
      </c>
      <c r="C24" s="428">
        <v>533</v>
      </c>
      <c r="D24" s="428">
        <v>-5.8929999999999998</v>
      </c>
      <c r="E24" s="429">
        <f t="shared" si="1"/>
        <v>-1.1056285178236397E-2</v>
      </c>
    </row>
    <row r="25" spans="1:5" x14ac:dyDescent="0.25">
      <c r="A25" s="426">
        <v>4</v>
      </c>
      <c r="B25" s="427" t="s">
        <v>598</v>
      </c>
      <c r="C25" s="428">
        <v>118</v>
      </c>
      <c r="D25" s="428">
        <v>5.556</v>
      </c>
      <c r="E25" s="429">
        <f t="shared" si="1"/>
        <v>4.7084745762711863E-2</v>
      </c>
    </row>
    <row r="26" spans="1:5" x14ac:dyDescent="0.25">
      <c r="A26" s="426">
        <v>5</v>
      </c>
      <c r="B26" s="427" t="s">
        <v>599</v>
      </c>
      <c r="C26" s="428">
        <v>89</v>
      </c>
      <c r="D26" s="428">
        <v>52.6</v>
      </c>
      <c r="E26" s="429">
        <f t="shared" si="1"/>
        <v>0.59101123595505622</v>
      </c>
    </row>
    <row r="27" spans="1:5" x14ac:dyDescent="0.25">
      <c r="A27" s="426">
        <v>6</v>
      </c>
      <c r="B27" s="427" t="s">
        <v>600</v>
      </c>
      <c r="C27" s="428">
        <v>198</v>
      </c>
      <c r="D27" s="428">
        <v>-82.03</v>
      </c>
      <c r="E27" s="429">
        <f t="shared" si="1"/>
        <v>-0.41429292929292932</v>
      </c>
    </row>
    <row r="28" spans="1:5" x14ac:dyDescent="0.25">
      <c r="A28" s="426">
        <v>7</v>
      </c>
      <c r="B28" s="427" t="s">
        <v>601</v>
      </c>
      <c r="C28" s="428">
        <v>188</v>
      </c>
      <c r="D28" s="428">
        <v>-27.972000000000001</v>
      </c>
      <c r="E28" s="429">
        <f t="shared" si="1"/>
        <v>-0.1487872340425532</v>
      </c>
    </row>
    <row r="29" spans="1:5" x14ac:dyDescent="0.25">
      <c r="A29" s="426">
        <v>8</v>
      </c>
      <c r="B29" s="430" t="s">
        <v>404</v>
      </c>
      <c r="C29" s="428">
        <v>382</v>
      </c>
      <c r="D29" s="428">
        <v>-65.293999999999997</v>
      </c>
      <c r="E29" s="429">
        <f t="shared" si="1"/>
        <v>-0.17092670157068063</v>
      </c>
    </row>
    <row r="30" spans="1:5" s="5" customFormat="1" x14ac:dyDescent="0.25">
      <c r="A30" s="422" t="s">
        <v>385</v>
      </c>
      <c r="B30" s="133" t="s">
        <v>386</v>
      </c>
      <c r="C30" s="421">
        <f>C31</f>
        <v>66</v>
      </c>
      <c r="D30" s="421">
        <f>D31</f>
        <v>130</v>
      </c>
      <c r="E30" s="421">
        <f t="shared" si="1"/>
        <v>1.9696969696969697</v>
      </c>
    </row>
    <row r="31" spans="1:5" x14ac:dyDescent="0.25">
      <c r="A31" s="431"/>
      <c r="B31" s="348" t="s">
        <v>405</v>
      </c>
      <c r="C31" s="428">
        <v>66</v>
      </c>
      <c r="D31" s="428">
        <v>130</v>
      </c>
      <c r="E31" s="429">
        <f t="shared" si="1"/>
        <v>1.9696969696969697</v>
      </c>
    </row>
    <row r="32" spans="1:5" s="5" customFormat="1" x14ac:dyDescent="0.25">
      <c r="A32" s="422" t="s">
        <v>387</v>
      </c>
      <c r="B32" s="133" t="s">
        <v>388</v>
      </c>
      <c r="C32" s="432"/>
      <c r="D32" s="432">
        <f>D33</f>
        <v>0</v>
      </c>
      <c r="E32" s="432"/>
    </row>
    <row r="33" spans="1:5" x14ac:dyDescent="0.25">
      <c r="A33" s="431"/>
      <c r="B33" s="348" t="s">
        <v>406</v>
      </c>
      <c r="C33" s="433"/>
      <c r="D33" s="433"/>
      <c r="E33" s="433"/>
    </row>
    <row r="34" spans="1:5" hidden="1" x14ac:dyDescent="0.25">
      <c r="A34" s="431"/>
      <c r="B34" s="348"/>
      <c r="C34" s="433"/>
      <c r="D34" s="433"/>
      <c r="E34" s="433"/>
    </row>
    <row r="35" spans="1:5" hidden="1" x14ac:dyDescent="0.25">
      <c r="A35" s="348"/>
      <c r="B35" s="348"/>
      <c r="C35" s="348"/>
      <c r="D35" s="348"/>
      <c r="E35" s="348"/>
    </row>
    <row r="36" spans="1:5" x14ac:dyDescent="0.25">
      <c r="A36" s="60"/>
      <c r="B36" s="61"/>
      <c r="D36" s="62"/>
      <c r="E36" s="62"/>
    </row>
    <row r="37" spans="1:5" x14ac:dyDescent="0.25">
      <c r="C37" s="29"/>
      <c r="D37" s="63"/>
      <c r="E37" s="63"/>
    </row>
    <row r="38" spans="1:5" x14ac:dyDescent="0.25">
      <c r="C38" s="403"/>
      <c r="D38" s="403"/>
      <c r="E38" s="403"/>
    </row>
    <row r="39" spans="1:5" x14ac:dyDescent="0.25">
      <c r="C39" s="401"/>
      <c r="D39" s="401"/>
      <c r="E39" s="401"/>
    </row>
  </sheetData>
  <mergeCells count="7">
    <mergeCell ref="C38:E38"/>
    <mergeCell ref="C39:E39"/>
    <mergeCell ref="D1:E1"/>
    <mergeCell ref="A5:E5"/>
    <mergeCell ref="A3:E3"/>
    <mergeCell ref="A4:E4"/>
    <mergeCell ref="D6:E6"/>
  </mergeCells>
  <pageMargins left="0.7" right="0.35" top="0.54"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22</vt:i4>
      </vt:variant>
    </vt:vector>
  </HeadingPairs>
  <TitlesOfParts>
    <vt:vector size="35" baseType="lpstr">
      <vt:lpstr>biêu 48 R</vt:lpstr>
      <vt:lpstr>Biểu 48a R</vt:lpstr>
      <vt:lpstr>Biểu 50 R</vt:lpstr>
      <vt:lpstr>Biểu 51 R</vt:lpstr>
      <vt:lpstr>Biểu 52 R</vt:lpstr>
      <vt:lpstr>Biểu 53R</vt:lpstr>
      <vt:lpstr>Biểu 54 R</vt:lpstr>
      <vt:lpstr>Biểu 58 R</vt:lpstr>
      <vt:lpstr>Biểu 59 R</vt:lpstr>
      <vt:lpstr>Biểu 61 R</vt:lpstr>
      <vt:lpstr>Biểu 62R</vt:lpstr>
      <vt:lpstr>Biểu 63</vt:lpstr>
      <vt:lpstr>Biểu 64</vt:lpstr>
      <vt:lpstr>'biêu 48 R'!chuong_phuluc_48</vt:lpstr>
      <vt:lpstr>'biêu 48 R'!chuong_phuluc_48_name</vt:lpstr>
      <vt:lpstr>'Biểu 50 R'!chuong_phuluc_50</vt:lpstr>
      <vt:lpstr>'Biểu 50 R'!chuong_phuluc_50_name</vt:lpstr>
      <vt:lpstr>'Biểu 51 R'!chuong_phuluc_51</vt:lpstr>
      <vt:lpstr>'Biểu 51 R'!chuong_phuluc_51_name</vt:lpstr>
      <vt:lpstr>'Biểu 52 R'!chuong_phuluc_52</vt:lpstr>
      <vt:lpstr>'Biểu 52 R'!chuong_phuluc_52_name</vt:lpstr>
      <vt:lpstr>'Biểu 53R'!chuong_phuluc_53</vt:lpstr>
      <vt:lpstr>'Biểu 53R'!chuong_phuluc_53_name</vt:lpstr>
      <vt:lpstr>'Biểu 54 R'!chuong_phuluc_54</vt:lpstr>
      <vt:lpstr>'Biểu 54 R'!chuong_phuluc_54_name</vt:lpstr>
      <vt:lpstr>'Biểu 58 R'!chuong_phuluc_58_name</vt:lpstr>
      <vt:lpstr>'Biểu 59 R'!chuong_phuluc_59_name</vt:lpstr>
      <vt:lpstr>'Biểu 61 R'!chuong_phuluc_61</vt:lpstr>
      <vt:lpstr>'Biểu 61 R'!chuong_phuluc_61_name</vt:lpstr>
      <vt:lpstr>'Biểu 50 R'!Print_Titles</vt:lpstr>
      <vt:lpstr>'Biểu 51 R'!Print_Titles</vt:lpstr>
      <vt:lpstr>'Biểu 52 R'!Print_Titles</vt:lpstr>
      <vt:lpstr>'Biểu 53R'!Print_Titles</vt:lpstr>
      <vt:lpstr>'Biểu 54 R'!Print_Titles</vt:lpstr>
      <vt:lpstr>'Biểu 62R'!Print_Titles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2024-06-10T01:02:29Z</cp:lastPrinted>
  <dcterms:created xsi:type="dcterms:W3CDTF">2022-06-15T13:35:47Z</dcterms:created>
  <dcterms:modified xsi:type="dcterms:W3CDTF">2024-06-10T02:07:37Z</dcterms:modified>
</cp:coreProperties>
</file>